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rt Here" sheetId="1" state="visible" r:id="rId1"/>
    <sheet name="Dashboard" sheetId="2" state="visible" r:id="rId2"/>
    <sheet name="Habits" sheetId="3" state="visible" r:id="rId3"/>
    <sheet name="Workouts" sheetId="4" state="visible" r:id="rId4"/>
    <sheet name="Body Metrics" sheetId="5" state="visible" r:id="rId5"/>
    <sheet name="Weekly Review" sheetId="6" state="visible" r:id="rId6"/>
    <sheet name="Lists" sheetId="7" state="hidden" r:id="rId7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+0.0;-0.0;0.0"/>
    <numFmt numFmtId="166" formatCode="mmm d"/>
  </numFmts>
  <fonts count="15">
    <font>
      <name val="Calibri"/>
      <family val="2"/>
      <color theme="1"/>
      <sz val="11"/>
      <scheme val="minor"/>
    </font>
    <font>
      <name val="Calibri"/>
      <b val="1"/>
      <color rgb="001A1F2B"/>
      <sz val="20"/>
    </font>
    <font>
      <name val="Calibri"/>
      <color rgb="001A1F2B"/>
      <sz val="12"/>
    </font>
    <font>
      <name val="Calibri"/>
      <b val="1"/>
      <color rgb="002F6FED"/>
      <sz val="11"/>
    </font>
    <font>
      <name val="Calibri"/>
      <color rgb="001A1F2B"/>
      <sz val="11"/>
    </font>
    <font>
      <name val="Calibri"/>
      <b val="1"/>
      <color rgb="001A1F2B"/>
      <sz val="11"/>
    </font>
    <font>
      <name val="Calibri"/>
      <color rgb="006B7280"/>
      <sz val="11"/>
    </font>
    <font>
      <b val="1"/>
      <color rgb="002F6FED"/>
      <sz val="14"/>
    </font>
    <font>
      <name val="Calibri"/>
      <b val="1"/>
      <color rgb="002F6FED"/>
      <sz val="13"/>
    </font>
    <font>
      <b val="1"/>
      <color rgb="001E7A46"/>
      <sz val="12"/>
    </font>
    <font>
      <b val="1"/>
      <color rgb="002F6FED"/>
      <sz val="12"/>
    </font>
    <font>
      <b val="1"/>
      <color rgb="001A1F2B"/>
      <sz val="12"/>
    </font>
    <font>
      <b val="1"/>
      <color rgb="00FFFFFF"/>
    </font>
    <font>
      <color rgb="006B7280"/>
    </font>
    <font>
      <b val="1"/>
    </font>
  </fonts>
  <fills count="6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E8F0FE"/>
      </patternFill>
    </fill>
    <fill>
      <patternFill patternType="solid">
        <fgColor rgb="002F6FED"/>
      </patternFill>
    </fill>
    <fill>
      <patternFill patternType="solid">
        <fgColor rgb="001A1F2B"/>
      </patternFill>
    </fill>
  </fills>
  <borders count="2">
    <border>
      <left/>
      <right/>
      <top/>
      <bottom/>
      <diagonal/>
    </border>
    <border>
      <left style="thin">
        <color rgb="00D8DEE9"/>
      </left>
      <right style="thin">
        <color rgb="00D8DEE9"/>
      </right>
      <top style="thin">
        <color rgb="00D8DEE9"/>
      </top>
      <bottom style="thin">
        <color rgb="00D8DEE9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1" fillId="0" borderId="0" pivotButton="0" quotePrefix="0" xfId="0"/>
    <xf numFmtId="0" fontId="5" fillId="0" borderId="0" pivotButton="0" quotePrefix="0" xfId="0"/>
    <xf numFmtId="164" fontId="0" fillId="3" borderId="1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9" fontId="9" fillId="0" borderId="0" pivotButton="0" quotePrefix="0" xfId="0"/>
    <xf numFmtId="0" fontId="10" fillId="0" borderId="0" pivotButton="0" quotePrefix="0" xfId="0"/>
    <xf numFmtId="3" fontId="10" fillId="0" borderId="0" pivotButton="0" quotePrefix="0" xfId="0"/>
    <xf numFmtId="0" fontId="9" fillId="0" borderId="0" pivotButton="0" quotePrefix="0" xfId="0"/>
    <xf numFmtId="0" fontId="5" fillId="3" borderId="1" pivotButton="0" quotePrefix="0" xfId="0"/>
    <xf numFmtId="0" fontId="11" fillId="0" borderId="0" pivotButton="0" quotePrefix="0" xfId="0"/>
    <xf numFmtId="0" fontId="0" fillId="0" borderId="1" pivotButton="0" quotePrefix="0" xfId="0"/>
    <xf numFmtId="165" fontId="11" fillId="0" borderId="0" pivotButton="0" quotePrefix="0" xfId="0"/>
    <xf numFmtId="0" fontId="12" fillId="5" borderId="1" pivotButton="0" quotePrefix="0" xfId="0"/>
    <xf numFmtId="0" fontId="12" fillId="4" borderId="1" applyAlignment="1" pivotButton="0" quotePrefix="0" xfId="0">
      <alignment horizontal="center"/>
    </xf>
    <xf numFmtId="166" fontId="13" fillId="0" borderId="1" pivotButton="0" quotePrefix="0" xfId="0"/>
    <xf numFmtId="9" fontId="0" fillId="0" borderId="1" pivotButton="0" quotePrefix="0" xfId="0"/>
    <xf numFmtId="164" fontId="0" fillId="0" borderId="1" pivotButton="0" quotePrefix="0" xfId="0"/>
    <xf numFmtId="166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4" fillId="0" borderId="0" pivotButton="0" quotePrefix="0" xfId="0"/>
  </cellXfs>
  <cellStyles count="1">
    <cellStyle name="Normal" xfId="0" builtinId="0" hidden="0"/>
  </cellStyles>
  <dxfs count="2">
    <dxf>
      <font>
        <b val="1"/>
        <color rgb="001E7A46"/>
      </font>
      <fill>
        <patternFill patternType="solid">
          <fgColor rgb="00D9F2E3"/>
        </patternFill>
      </fill>
    </dxf>
    <dxf>
      <font>
        <b val="1"/>
        <color rgb="002F6FED"/>
      </font>
      <fill>
        <patternFill patternType="solid">
          <fgColor rgb="00E8F0F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B27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00" customWidth="1" min="2" max="2"/>
  </cols>
  <sheetData>
    <row r="2">
      <c r="B2" s="1" t="inlineStr">
        <is>
          <t>Momentum90 — 90-Day Habit &amp; Fitness Tracker</t>
        </is>
      </c>
    </row>
    <row r="3">
      <c r="B3" s="2" t="inlineStr">
        <is>
          <t>Build habits that stick. Track workouts, body metrics, and weekly reviews — all in one place.</t>
        </is>
      </c>
    </row>
    <row r="5">
      <c r="B5" s="3" t="inlineStr">
        <is>
          <t>QUICK START (3 minutes)</t>
        </is>
      </c>
    </row>
    <row r="6">
      <c r="B6" s="4" t="inlineStr">
        <is>
          <t>1.  Go to the Dashboard tab and set your Start Date (cell C4). Every date in the tracker updates automatically.</t>
        </is>
      </c>
    </row>
    <row r="7">
      <c r="B7" s="4" t="inlineStr">
        <is>
          <t>2.  On the Habits tab, type up to 12 habit names in the blue header row (e.g. 'Train', 'Sleep 7h+', '10k steps').</t>
        </is>
      </c>
    </row>
    <row r="8">
      <c r="B8" s="4" t="inlineStr">
        <is>
          <t>3.  Each day, put a 1 under every habit you completed. The grid colors itself and your streaks update live.</t>
        </is>
      </c>
    </row>
    <row r="9">
      <c r="B9" s="4" t="inlineStr">
        <is>
          <t>4.  Log lifts on the Workouts tab and weigh-ins on the Body Metrics tab whenever you train.</t>
        </is>
      </c>
    </row>
    <row r="10">
      <c r="B10" s="4" t="inlineStr">
        <is>
          <t>5.  Every Sunday, spend 5 minutes on the Weekly Review tab. This is where the magic happens.</t>
        </is>
      </c>
    </row>
    <row r="12">
      <c r="B12" s="3" t="inlineStr">
        <is>
          <t>USING GOOGLE SHEETS?</t>
        </is>
      </c>
    </row>
    <row r="13">
      <c r="B13" s="4" t="inlineStr">
        <is>
          <t>Upload this file to Google Drive, open with Google Sheets, then File → Save as Google Sheets. Everything works.</t>
        </is>
      </c>
    </row>
    <row r="15">
      <c r="B15" s="3" t="inlineStr">
        <is>
          <t>THE RULES THAT MAKE THIS WORK</t>
        </is>
      </c>
    </row>
    <row r="16">
      <c r="B16" s="4" t="inlineStr">
        <is>
          <t>•  Never track more than 12 habits. Start with 3–5. Add more only after 30 days of 80%+ completion.</t>
        </is>
      </c>
    </row>
    <row r="17">
      <c r="B17" s="4" t="inlineStr">
        <is>
          <t>•  A missed day is data, not failure. Never miss twice — that's the only rule.</t>
        </is>
      </c>
    </row>
    <row r="18">
      <c r="B18" s="4" t="inlineStr">
        <is>
          <t>•  Your score to beat is your own 7-day average, nothing else.</t>
        </is>
      </c>
    </row>
    <row r="20">
      <c r="B20" s="3" t="inlineStr">
        <is>
          <t>WHAT'S IN THIS WORKBOOK</t>
        </is>
      </c>
    </row>
    <row r="21">
      <c r="B21" s="4" t="inlineStr">
        <is>
          <t>Dashboard — live stats: completion %, current &amp; best streaks, weight trend, workouts logged.</t>
        </is>
      </c>
    </row>
    <row r="22">
      <c r="B22" s="4" t="inlineStr">
        <is>
          <t>Habits — the 90-day grid. This is your daily 30-second check-in.</t>
        </is>
      </c>
    </row>
    <row r="23">
      <c r="B23" s="4" t="inlineStr">
        <is>
          <t>Workouts — full training log with automatic volume (sets × reps × weight) and exercise dropdowns.</t>
        </is>
      </c>
    </row>
    <row r="24">
      <c r="B24" s="4" t="inlineStr">
        <is>
          <t>Body Metrics — weight, body fat, measurements, sleep and energy scores.</t>
        </is>
      </c>
    </row>
    <row r="25">
      <c r="B25" s="4" t="inlineStr">
        <is>
          <t>Weekly Review — 13 guided weekly check-ins with auto-calculated week completion.</t>
        </is>
      </c>
    </row>
    <row r="27">
      <c r="B27" s="4" t="inlineStr">
        <is>
          <t>Made with care. Questions or ideas? Reply to your purchase receipt — I read everything.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G2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6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2">
      <c r="B2" s="5" t="inlineStr">
        <is>
          <t>Dashboard</t>
        </is>
      </c>
    </row>
    <row r="4">
      <c r="B4" s="6" t="inlineStr">
        <is>
          <t>Start Date →</t>
        </is>
      </c>
      <c r="C4" s="7">
        <f>DATE(2026,1,1)</f>
        <v/>
      </c>
      <c r="D4" s="8" t="inlineStr">
        <is>
          <t>← change me (Day 1 of your 90 days)</t>
        </is>
      </c>
    </row>
    <row r="6">
      <c r="B6" s="6" t="inlineStr">
        <is>
          <t>Today is day</t>
        </is>
      </c>
      <c r="C6" s="9">
        <f>IF(TODAY()&lt;C4,"—",MIN(TODAY()-C4+1,90))</f>
        <v/>
      </c>
      <c r="D6" s="4" t="inlineStr">
        <is>
          <t>of 90</t>
        </is>
      </c>
    </row>
    <row r="8">
      <c r="B8" s="10" t="inlineStr">
        <is>
          <t>HABITS</t>
        </is>
      </c>
      <c r="F8" s="10" t="inlineStr">
        <is>
          <t>TRAINING</t>
        </is>
      </c>
    </row>
    <row r="9">
      <c r="B9" s="6" t="inlineStr">
        <is>
          <t>Overall completion</t>
        </is>
      </c>
      <c r="C9" s="11">
        <f>IFERROR(SUM(Habits!B7:M96)/(COUNTA(Habits!B6:M6)*MAX(1,MIN(MAX(TODAY()-C4+1,1),90))),0)</f>
        <v/>
      </c>
      <c r="F9" s="6" t="inlineStr">
        <is>
          <t>Workouts logged</t>
        </is>
      </c>
      <c r="G9" s="12">
        <f>SUMPRODUCT((Workouts!A7:A306&lt;&gt;"")/COUNTIF(Workouts!A7:A306,Workouts!A7:A306&amp;""))</f>
        <v/>
      </c>
    </row>
    <row r="10">
      <c r="B10" s="6" t="inlineStr">
        <is>
          <t>Last 7 days</t>
        </is>
      </c>
      <c r="C10" s="11">
        <f>IFERROR(SUMPRODUCT((Habits!A7:A96&gt;=TODAY()-6)*(Habits!A7:A96&lt;=TODAY())*Habits!B7:M96)/(COUNTA(Habits!B6:M6)*7),0)</f>
        <v/>
      </c>
      <c r="F10" s="6" t="inlineStr">
        <is>
          <t>Total volume (kg/lb)</t>
        </is>
      </c>
      <c r="G10" s="13">
        <f>SUM(Workouts!F7:F306)</f>
        <v/>
      </c>
    </row>
    <row r="11">
      <c r="B11" s="6" t="inlineStr">
        <is>
          <t>Perfect days (100%)</t>
        </is>
      </c>
      <c r="C11" s="14">
        <f>IFERROR(SUMPRODUCT((Habits!N7:N96=1)*1),0)</f>
        <v/>
      </c>
      <c r="F11" s="6" t="inlineStr">
        <is>
          <t>Sets this week</t>
        </is>
      </c>
      <c r="G11" s="12">
        <f>SUMPRODUCT((Workouts!A7:A306&gt;=TODAY()-6)*(Workouts!A7:A306&lt;=TODAY())*(Workouts!C7:C306))</f>
        <v/>
      </c>
    </row>
    <row r="13">
      <c r="B13" s="10" t="inlineStr">
        <is>
          <t>STREAKS (days)</t>
        </is>
      </c>
      <c r="C13" s="4" t="inlineStr"/>
      <c r="F13" s="10" t="inlineStr">
        <is>
          <t>BODY</t>
        </is>
      </c>
    </row>
    <row r="14">
      <c r="B14" s="15" t="inlineStr">
        <is>
          <t>Habit</t>
        </is>
      </c>
      <c r="C14" s="15" t="inlineStr">
        <is>
          <t>Current</t>
        </is>
      </c>
      <c r="D14" s="15" t="inlineStr">
        <is>
          <t>Best</t>
        </is>
      </c>
      <c r="F14" s="6" t="inlineStr">
        <is>
          <t>Latest weight</t>
        </is>
      </c>
      <c r="G14" s="16">
        <f>IFERROR(LOOKUP(2,1/('Body Metrics'!B7:B106&lt;&gt;""),'Body Metrics'!B7:B106),"—")</f>
        <v/>
      </c>
    </row>
    <row r="15">
      <c r="B15" s="17">
        <f>IF(Habits!B6="","",Habits!B6)</f>
        <v/>
      </c>
      <c r="C15" s="17">
        <f>IF(B15="","",IFERROR(INDEX(Habits!R7:R96,MATCH(MIN(TODAY(),Habits!A96),Habits!A7:A96,1)),0))</f>
        <v/>
      </c>
      <c r="D15" s="17">
        <f>IF(B15="","",MAX(Habits!R7:R96))</f>
        <v/>
      </c>
      <c r="F15" s="6" t="inlineStr">
        <is>
          <t>Change vs first entry</t>
        </is>
      </c>
      <c r="G15" s="18">
        <f>IFERROR(LOOKUP(2,1/('Body Metrics'!B7:B106&lt;&gt;""),'Body Metrics'!B7:B106)-INDEX('Body Metrics'!B7:B106,MATCH(FALSE,ISBLANK('Body Metrics'!B7:B106),0)),"—")</f>
        <v/>
      </c>
    </row>
    <row r="16">
      <c r="B16" s="17">
        <f>IF(Habits!C6="","",Habits!C6)</f>
        <v/>
      </c>
      <c r="C16" s="17">
        <f>IF(B16="","",IFERROR(INDEX(Habits!S7:S96,MATCH(MIN(TODAY(),Habits!A96),Habits!A7:A96,1)),0))</f>
        <v/>
      </c>
      <c r="D16" s="17">
        <f>IF(B16="","",MAX(Habits!S7:S96))</f>
        <v/>
      </c>
    </row>
    <row r="17">
      <c r="B17" s="17">
        <f>IF(Habits!D6="","",Habits!D6)</f>
        <v/>
      </c>
      <c r="C17" s="17">
        <f>IF(B17="","",IFERROR(INDEX(Habits!T7:T96,MATCH(MIN(TODAY(),Habits!A96),Habits!A7:A96,1)),0))</f>
        <v/>
      </c>
      <c r="D17" s="17">
        <f>IF(B17="","",MAX(Habits!T7:T96))</f>
        <v/>
      </c>
    </row>
    <row r="18">
      <c r="B18" s="17">
        <f>IF(Habits!E6="","",Habits!E6)</f>
        <v/>
      </c>
      <c r="C18" s="17">
        <f>IF(B18="","",IFERROR(INDEX(Habits!U7:U96,MATCH(MIN(TODAY(),Habits!A96),Habits!A7:A96,1)),0))</f>
        <v/>
      </c>
      <c r="D18" s="17">
        <f>IF(B18="","",MAX(Habits!U7:U96))</f>
        <v/>
      </c>
    </row>
    <row r="19">
      <c r="B19" s="17">
        <f>IF(Habits!F6="","",Habits!F6)</f>
        <v/>
      </c>
      <c r="C19" s="17">
        <f>IF(B19="","",IFERROR(INDEX(Habits!V7:V96,MATCH(MIN(TODAY(),Habits!A96),Habits!A7:A96,1)),0))</f>
        <v/>
      </c>
      <c r="D19" s="17">
        <f>IF(B19="","",MAX(Habits!V7:V96))</f>
        <v/>
      </c>
    </row>
    <row r="20">
      <c r="B20" s="17">
        <f>IF(Habits!G6="","",Habits!G6)</f>
        <v/>
      </c>
      <c r="C20" s="17">
        <f>IF(B20="","",IFERROR(INDEX(Habits!W7:W96,MATCH(MIN(TODAY(),Habits!A96),Habits!A7:A96,1)),0))</f>
        <v/>
      </c>
      <c r="D20" s="17">
        <f>IF(B20="","",MAX(Habits!W7:W96))</f>
        <v/>
      </c>
    </row>
    <row r="21">
      <c r="B21" s="17">
        <f>IF(Habits!H6="","",Habits!H6)</f>
        <v/>
      </c>
      <c r="C21" s="17">
        <f>IF(B21="","",IFERROR(INDEX(Habits!X7:X96,MATCH(MIN(TODAY(),Habits!A96),Habits!A7:A96,1)),0))</f>
        <v/>
      </c>
      <c r="D21" s="17">
        <f>IF(B21="","",MAX(Habits!X7:X96))</f>
        <v/>
      </c>
    </row>
    <row r="22">
      <c r="B22" s="17">
        <f>IF(Habits!I6="","",Habits!I6)</f>
        <v/>
      </c>
      <c r="C22" s="17">
        <f>IF(B22="","",IFERROR(INDEX(Habits!Y7:Y96,MATCH(MIN(TODAY(),Habits!A96),Habits!A7:A96,1)),0))</f>
        <v/>
      </c>
      <c r="D22" s="17">
        <f>IF(B22="","",MAX(Habits!Y7:Y96))</f>
        <v/>
      </c>
    </row>
    <row r="23">
      <c r="B23" s="17">
        <f>IF(Habits!J6="","",Habits!J6)</f>
        <v/>
      </c>
      <c r="C23" s="17">
        <f>IF(B23="","",IFERROR(INDEX(Habits!Z7:Z96,MATCH(MIN(TODAY(),Habits!A96),Habits!A7:A96,1)),0))</f>
        <v/>
      </c>
      <c r="D23" s="17">
        <f>IF(B23="","",MAX(Habits!Z7:Z96))</f>
        <v/>
      </c>
    </row>
    <row r="24">
      <c r="B24" s="17">
        <f>IF(Habits!K6="","",Habits!K6)</f>
        <v/>
      </c>
      <c r="C24" s="17">
        <f>IF(B24="","",IFERROR(INDEX(Habits!AA7:AA96,MATCH(MIN(TODAY(),Habits!A96),Habits!A7:A96,1)),0))</f>
        <v/>
      </c>
      <c r="D24" s="17">
        <f>IF(B24="","",MAX(Habits!AA7:AA96))</f>
        <v/>
      </c>
    </row>
    <row r="25">
      <c r="B25" s="17">
        <f>IF(Habits!L6="","",Habits!L6)</f>
        <v/>
      </c>
      <c r="C25" s="17">
        <f>IF(B25="","",IFERROR(INDEX(Habits!AB7:AB96,MATCH(MIN(TODAY(),Habits!A96),Habits!A7:A96,1)),0))</f>
        <v/>
      </c>
      <c r="D25" s="17">
        <f>IF(B25="","",MAX(Habits!AB7:AB96))</f>
        <v/>
      </c>
    </row>
    <row r="26">
      <c r="B26" s="17">
        <f>IF(Habits!M6="","",Habits!M6)</f>
        <v/>
      </c>
      <c r="C26" s="17">
        <f>IF(B26="","",IFERROR(INDEX(Habits!AC7:AC96,MATCH(MIN(TODAY(),Habits!A96),Habits!A7:A96,1)),0))</f>
        <v/>
      </c>
      <c r="D26" s="17">
        <f>IF(B26="","",MAX(Habits!AC7:AC96))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AC9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  <col width="9" customWidth="1" min="11" max="11"/>
    <col width="9" customWidth="1" min="12" max="12"/>
    <col width="9" customWidth="1" min="13" max="13"/>
    <col width="10" customWidth="1" min="14" max="14"/>
    <col hidden="1" width="13" customWidth="1" min="18" max="18"/>
    <col hidden="1" width="13" customWidth="1" min="19" max="19"/>
    <col hidden="1" width="13" customWidth="1" min="20" max="20"/>
    <col hidden="1" width="13" customWidth="1" min="21" max="21"/>
    <col hidden="1" width="13" customWidth="1" min="22" max="22"/>
    <col hidden="1" width="13" customWidth="1" min="23" max="23"/>
    <col hidden="1" width="13" customWidth="1" min="24" max="24"/>
    <col hidden="1" width="13" customWidth="1" min="25" max="25"/>
    <col hidden="1" width="13" customWidth="1" min="26" max="26"/>
    <col hidden="1" width="13" customWidth="1" min="27" max="27"/>
    <col hidden="1" width="13" customWidth="1" min="28" max="28"/>
    <col hidden="1" width="13" customWidth="1" min="29" max="29"/>
  </cols>
  <sheetData>
    <row r="2">
      <c r="A2" s="5" t="inlineStr">
        <is>
          <t>Habits — 90-Day Grid</t>
        </is>
      </c>
    </row>
    <row r="4">
      <c r="A4" s="8" t="inlineStr">
        <is>
          <t>Type habit names in the blue row. Enter 1 for each habit you complete. Aim for the day column to glow green.</t>
        </is>
      </c>
    </row>
    <row r="6">
      <c r="A6" s="19" t="inlineStr">
        <is>
          <t>Date</t>
        </is>
      </c>
      <c r="B6" s="20" t="inlineStr">
        <is>
          <t>Train</t>
        </is>
      </c>
      <c r="C6" s="20" t="inlineStr">
        <is>
          <t>Sleep 7h+</t>
        </is>
      </c>
      <c r="D6" s="20" t="inlineStr">
        <is>
          <t>10k steps</t>
        </is>
      </c>
      <c r="E6" s="20" t="inlineStr">
        <is>
          <t>Protein target</t>
        </is>
      </c>
      <c r="F6" s="20" t="inlineStr">
        <is>
          <t>No alcohol</t>
        </is>
      </c>
      <c r="G6" s="20" t="n"/>
      <c r="H6" s="20" t="n"/>
      <c r="I6" s="20" t="n"/>
      <c r="J6" s="20" t="n"/>
      <c r="K6" s="20" t="n"/>
      <c r="L6" s="20" t="n"/>
      <c r="M6" s="20" t="n"/>
      <c r="N6" s="19" t="inlineStr">
        <is>
          <t>Day %</t>
        </is>
      </c>
    </row>
    <row r="7">
      <c r="A7" s="21">
        <f>Dashboard!$C$4+0</f>
        <v/>
      </c>
      <c r="B7" s="17" t="n"/>
      <c r="C7" s="17" t="n"/>
      <c r="D7" s="17" t="n"/>
      <c r="E7" s="17" t="n"/>
      <c r="F7" s="17" t="n"/>
      <c r="G7" s="17" t="n"/>
      <c r="H7" s="17" t="n"/>
      <c r="I7" s="17" t="n"/>
      <c r="J7" s="17" t="n"/>
      <c r="K7" s="17" t="n"/>
      <c r="L7" s="17" t="n"/>
      <c r="M7" s="17" t="n"/>
      <c r="N7" s="22">
        <f>IF(COUNTA($B$6:$M$6)=0,"",SUM(B7:M7)/COUNTA($B$6:$M$6))</f>
        <v/>
      </c>
      <c r="R7">
        <f>IF(B7=1,0+1,0)</f>
        <v/>
      </c>
      <c r="S7">
        <f>IF(C7=1,0+1,0)</f>
        <v/>
      </c>
      <c r="T7">
        <f>IF(D7=1,0+1,0)</f>
        <v/>
      </c>
      <c r="U7">
        <f>IF(E7=1,0+1,0)</f>
        <v/>
      </c>
      <c r="V7">
        <f>IF(F7=1,0+1,0)</f>
        <v/>
      </c>
      <c r="W7">
        <f>IF(G7=1,0+1,0)</f>
        <v/>
      </c>
      <c r="X7">
        <f>IF(H7=1,0+1,0)</f>
        <v/>
      </c>
      <c r="Y7">
        <f>IF(I7=1,0+1,0)</f>
        <v/>
      </c>
      <c r="Z7">
        <f>IF(J7=1,0+1,0)</f>
        <v/>
      </c>
      <c r="AA7">
        <f>IF(K7=1,0+1,0)</f>
        <v/>
      </c>
      <c r="AB7">
        <f>IF(L7=1,0+1,0)</f>
        <v/>
      </c>
      <c r="AC7">
        <f>IF(M7=1,0+1,0)</f>
        <v/>
      </c>
    </row>
    <row r="8">
      <c r="A8" s="21">
        <f>Dashboard!$C$4+1</f>
        <v/>
      </c>
      <c r="B8" s="17" t="n"/>
      <c r="C8" s="17" t="n"/>
      <c r="D8" s="17" t="n"/>
      <c r="E8" s="17" t="n"/>
      <c r="F8" s="17" t="n"/>
      <c r="G8" s="17" t="n"/>
      <c r="H8" s="17" t="n"/>
      <c r="I8" s="17" t="n"/>
      <c r="J8" s="17" t="n"/>
      <c r="K8" s="17" t="n"/>
      <c r="L8" s="17" t="n"/>
      <c r="M8" s="17" t="n"/>
      <c r="N8" s="22">
        <f>IF(COUNTA($B$6:$M$6)=0,"",SUM(B8:M8)/COUNTA($B$6:$M$6))</f>
        <v/>
      </c>
      <c r="R8">
        <f>IF(B8=1,R7+1,0)</f>
        <v/>
      </c>
      <c r="S8">
        <f>IF(C8=1,S7+1,0)</f>
        <v/>
      </c>
      <c r="T8">
        <f>IF(D8=1,T7+1,0)</f>
        <v/>
      </c>
      <c r="U8">
        <f>IF(E8=1,U7+1,0)</f>
        <v/>
      </c>
      <c r="V8">
        <f>IF(F8=1,V7+1,0)</f>
        <v/>
      </c>
      <c r="W8">
        <f>IF(G8=1,W7+1,0)</f>
        <v/>
      </c>
      <c r="X8">
        <f>IF(H8=1,X7+1,0)</f>
        <v/>
      </c>
      <c r="Y8">
        <f>IF(I8=1,Y7+1,0)</f>
        <v/>
      </c>
      <c r="Z8">
        <f>IF(J8=1,Z7+1,0)</f>
        <v/>
      </c>
      <c r="AA8">
        <f>IF(K8=1,AA7+1,0)</f>
        <v/>
      </c>
      <c r="AB8">
        <f>IF(L8=1,AB7+1,0)</f>
        <v/>
      </c>
      <c r="AC8">
        <f>IF(M8=1,AC7+1,0)</f>
        <v/>
      </c>
    </row>
    <row r="9">
      <c r="A9" s="21">
        <f>Dashboard!$C$4+2</f>
        <v/>
      </c>
      <c r="B9" s="17" t="n"/>
      <c r="C9" s="17" t="n"/>
      <c r="D9" s="17" t="n"/>
      <c r="E9" s="17" t="n"/>
      <c r="F9" s="17" t="n"/>
      <c r="G9" s="17" t="n"/>
      <c r="H9" s="17" t="n"/>
      <c r="I9" s="17" t="n"/>
      <c r="J9" s="17" t="n"/>
      <c r="K9" s="17" t="n"/>
      <c r="L9" s="17" t="n"/>
      <c r="M9" s="17" t="n"/>
      <c r="N9" s="22">
        <f>IF(COUNTA($B$6:$M$6)=0,"",SUM(B9:M9)/COUNTA($B$6:$M$6))</f>
        <v/>
      </c>
      <c r="R9">
        <f>IF(B9=1,R8+1,0)</f>
        <v/>
      </c>
      <c r="S9">
        <f>IF(C9=1,S8+1,0)</f>
        <v/>
      </c>
      <c r="T9">
        <f>IF(D9=1,T8+1,0)</f>
        <v/>
      </c>
      <c r="U9">
        <f>IF(E9=1,U8+1,0)</f>
        <v/>
      </c>
      <c r="V9">
        <f>IF(F9=1,V8+1,0)</f>
        <v/>
      </c>
      <c r="W9">
        <f>IF(G9=1,W8+1,0)</f>
        <v/>
      </c>
      <c r="X9">
        <f>IF(H9=1,X8+1,0)</f>
        <v/>
      </c>
      <c r="Y9">
        <f>IF(I9=1,Y8+1,0)</f>
        <v/>
      </c>
      <c r="Z9">
        <f>IF(J9=1,Z8+1,0)</f>
        <v/>
      </c>
      <c r="AA9">
        <f>IF(K9=1,AA8+1,0)</f>
        <v/>
      </c>
      <c r="AB9">
        <f>IF(L9=1,AB8+1,0)</f>
        <v/>
      </c>
      <c r="AC9">
        <f>IF(M9=1,AC8+1,0)</f>
        <v/>
      </c>
    </row>
    <row r="10">
      <c r="A10" s="21">
        <f>Dashboard!$C$4+3</f>
        <v/>
      </c>
      <c r="B10" s="17" t="n"/>
      <c r="C10" s="17" t="n"/>
      <c r="D10" s="17" t="n"/>
      <c r="E10" s="17" t="n"/>
      <c r="F10" s="17" t="n"/>
      <c r="G10" s="17" t="n"/>
      <c r="H10" s="17" t="n"/>
      <c r="I10" s="17" t="n"/>
      <c r="J10" s="17" t="n"/>
      <c r="K10" s="17" t="n"/>
      <c r="L10" s="17" t="n"/>
      <c r="M10" s="17" t="n"/>
      <c r="N10" s="22">
        <f>IF(COUNTA($B$6:$M$6)=0,"",SUM(B10:M10)/COUNTA($B$6:$M$6))</f>
        <v/>
      </c>
      <c r="R10">
        <f>IF(B10=1,R9+1,0)</f>
        <v/>
      </c>
      <c r="S10">
        <f>IF(C10=1,S9+1,0)</f>
        <v/>
      </c>
      <c r="T10">
        <f>IF(D10=1,T9+1,0)</f>
        <v/>
      </c>
      <c r="U10">
        <f>IF(E10=1,U9+1,0)</f>
        <v/>
      </c>
      <c r="V10">
        <f>IF(F10=1,V9+1,0)</f>
        <v/>
      </c>
      <c r="W10">
        <f>IF(G10=1,W9+1,0)</f>
        <v/>
      </c>
      <c r="X10">
        <f>IF(H10=1,X9+1,0)</f>
        <v/>
      </c>
      <c r="Y10">
        <f>IF(I10=1,Y9+1,0)</f>
        <v/>
      </c>
      <c r="Z10">
        <f>IF(J10=1,Z9+1,0)</f>
        <v/>
      </c>
      <c r="AA10">
        <f>IF(K10=1,AA9+1,0)</f>
        <v/>
      </c>
      <c r="AB10">
        <f>IF(L10=1,AB9+1,0)</f>
        <v/>
      </c>
      <c r="AC10">
        <f>IF(M10=1,AC9+1,0)</f>
        <v/>
      </c>
    </row>
    <row r="11">
      <c r="A11" s="21">
        <f>Dashboard!$C$4+4</f>
        <v/>
      </c>
      <c r="B11" s="17" t="n"/>
      <c r="C11" s="17" t="n"/>
      <c r="D11" s="17" t="n"/>
      <c r="E11" s="17" t="n"/>
      <c r="F11" s="17" t="n"/>
      <c r="G11" s="17" t="n"/>
      <c r="H11" s="17" t="n"/>
      <c r="I11" s="17" t="n"/>
      <c r="J11" s="17" t="n"/>
      <c r="K11" s="17" t="n"/>
      <c r="L11" s="17" t="n"/>
      <c r="M11" s="17" t="n"/>
      <c r="N11" s="22">
        <f>IF(COUNTA($B$6:$M$6)=0,"",SUM(B11:M11)/COUNTA($B$6:$M$6))</f>
        <v/>
      </c>
      <c r="R11">
        <f>IF(B11=1,R10+1,0)</f>
        <v/>
      </c>
      <c r="S11">
        <f>IF(C11=1,S10+1,0)</f>
        <v/>
      </c>
      <c r="T11">
        <f>IF(D11=1,T10+1,0)</f>
        <v/>
      </c>
      <c r="U11">
        <f>IF(E11=1,U10+1,0)</f>
        <v/>
      </c>
      <c r="V11">
        <f>IF(F11=1,V10+1,0)</f>
        <v/>
      </c>
      <c r="W11">
        <f>IF(G11=1,W10+1,0)</f>
        <v/>
      </c>
      <c r="X11">
        <f>IF(H11=1,X10+1,0)</f>
        <v/>
      </c>
      <c r="Y11">
        <f>IF(I11=1,Y10+1,0)</f>
        <v/>
      </c>
      <c r="Z11">
        <f>IF(J11=1,Z10+1,0)</f>
        <v/>
      </c>
      <c r="AA11">
        <f>IF(K11=1,AA10+1,0)</f>
        <v/>
      </c>
      <c r="AB11">
        <f>IF(L11=1,AB10+1,0)</f>
        <v/>
      </c>
      <c r="AC11">
        <f>IF(M11=1,AC10+1,0)</f>
        <v/>
      </c>
    </row>
    <row r="12">
      <c r="A12" s="21">
        <f>Dashboard!$C$4+5</f>
        <v/>
      </c>
      <c r="B12" s="17" t="n"/>
      <c r="C12" s="17" t="n"/>
      <c r="D12" s="17" t="n"/>
      <c r="E12" s="17" t="n"/>
      <c r="F12" s="17" t="n"/>
      <c r="G12" s="17" t="n"/>
      <c r="H12" s="17" t="n"/>
      <c r="I12" s="17" t="n"/>
      <c r="J12" s="17" t="n"/>
      <c r="K12" s="17" t="n"/>
      <c r="L12" s="17" t="n"/>
      <c r="M12" s="17" t="n"/>
      <c r="N12" s="22">
        <f>IF(COUNTA($B$6:$M$6)=0,"",SUM(B12:M12)/COUNTA($B$6:$M$6))</f>
        <v/>
      </c>
      <c r="R12">
        <f>IF(B12=1,R11+1,0)</f>
        <v/>
      </c>
      <c r="S12">
        <f>IF(C12=1,S11+1,0)</f>
        <v/>
      </c>
      <c r="T12">
        <f>IF(D12=1,T11+1,0)</f>
        <v/>
      </c>
      <c r="U12">
        <f>IF(E12=1,U11+1,0)</f>
        <v/>
      </c>
      <c r="V12">
        <f>IF(F12=1,V11+1,0)</f>
        <v/>
      </c>
      <c r="W12">
        <f>IF(G12=1,W11+1,0)</f>
        <v/>
      </c>
      <c r="X12">
        <f>IF(H12=1,X11+1,0)</f>
        <v/>
      </c>
      <c r="Y12">
        <f>IF(I12=1,Y11+1,0)</f>
        <v/>
      </c>
      <c r="Z12">
        <f>IF(J12=1,Z11+1,0)</f>
        <v/>
      </c>
      <c r="AA12">
        <f>IF(K12=1,AA11+1,0)</f>
        <v/>
      </c>
      <c r="AB12">
        <f>IF(L12=1,AB11+1,0)</f>
        <v/>
      </c>
      <c r="AC12">
        <f>IF(M12=1,AC11+1,0)</f>
        <v/>
      </c>
    </row>
    <row r="13">
      <c r="A13" s="21">
        <f>Dashboard!$C$4+6</f>
        <v/>
      </c>
      <c r="B13" s="17" t="n"/>
      <c r="C13" s="17" t="n"/>
      <c r="D13" s="17" t="n"/>
      <c r="E13" s="17" t="n"/>
      <c r="F13" s="17" t="n"/>
      <c r="G13" s="17" t="n"/>
      <c r="H13" s="17" t="n"/>
      <c r="I13" s="17" t="n"/>
      <c r="J13" s="17" t="n"/>
      <c r="K13" s="17" t="n"/>
      <c r="L13" s="17" t="n"/>
      <c r="M13" s="17" t="n"/>
      <c r="N13" s="22">
        <f>IF(COUNTA($B$6:$M$6)=0,"",SUM(B13:M13)/COUNTA($B$6:$M$6))</f>
        <v/>
      </c>
      <c r="R13">
        <f>IF(B13=1,R12+1,0)</f>
        <v/>
      </c>
      <c r="S13">
        <f>IF(C13=1,S12+1,0)</f>
        <v/>
      </c>
      <c r="T13">
        <f>IF(D13=1,T12+1,0)</f>
        <v/>
      </c>
      <c r="U13">
        <f>IF(E13=1,U12+1,0)</f>
        <v/>
      </c>
      <c r="V13">
        <f>IF(F13=1,V12+1,0)</f>
        <v/>
      </c>
      <c r="W13">
        <f>IF(G13=1,W12+1,0)</f>
        <v/>
      </c>
      <c r="X13">
        <f>IF(H13=1,X12+1,0)</f>
        <v/>
      </c>
      <c r="Y13">
        <f>IF(I13=1,Y12+1,0)</f>
        <v/>
      </c>
      <c r="Z13">
        <f>IF(J13=1,Z12+1,0)</f>
        <v/>
      </c>
      <c r="AA13">
        <f>IF(K13=1,AA12+1,0)</f>
        <v/>
      </c>
      <c r="AB13">
        <f>IF(L13=1,AB12+1,0)</f>
        <v/>
      </c>
      <c r="AC13">
        <f>IF(M13=1,AC12+1,0)</f>
        <v/>
      </c>
    </row>
    <row r="14">
      <c r="A14" s="21">
        <f>Dashboard!$C$4+7</f>
        <v/>
      </c>
      <c r="B14" s="17" t="n"/>
      <c r="C14" s="17" t="n"/>
      <c r="D14" s="17" t="n"/>
      <c r="E14" s="17" t="n"/>
      <c r="F14" s="17" t="n"/>
      <c r="G14" s="17" t="n"/>
      <c r="H14" s="17" t="n"/>
      <c r="I14" s="17" t="n"/>
      <c r="J14" s="17" t="n"/>
      <c r="K14" s="17" t="n"/>
      <c r="L14" s="17" t="n"/>
      <c r="M14" s="17" t="n"/>
      <c r="N14" s="22">
        <f>IF(COUNTA($B$6:$M$6)=0,"",SUM(B14:M14)/COUNTA($B$6:$M$6))</f>
        <v/>
      </c>
      <c r="R14">
        <f>IF(B14=1,R13+1,0)</f>
        <v/>
      </c>
      <c r="S14">
        <f>IF(C14=1,S13+1,0)</f>
        <v/>
      </c>
      <c r="T14">
        <f>IF(D14=1,T13+1,0)</f>
        <v/>
      </c>
      <c r="U14">
        <f>IF(E14=1,U13+1,0)</f>
        <v/>
      </c>
      <c r="V14">
        <f>IF(F14=1,V13+1,0)</f>
        <v/>
      </c>
      <c r="W14">
        <f>IF(G14=1,W13+1,0)</f>
        <v/>
      </c>
      <c r="X14">
        <f>IF(H14=1,X13+1,0)</f>
        <v/>
      </c>
      <c r="Y14">
        <f>IF(I14=1,Y13+1,0)</f>
        <v/>
      </c>
      <c r="Z14">
        <f>IF(J14=1,Z13+1,0)</f>
        <v/>
      </c>
      <c r="AA14">
        <f>IF(K14=1,AA13+1,0)</f>
        <v/>
      </c>
      <c r="AB14">
        <f>IF(L14=1,AB13+1,0)</f>
        <v/>
      </c>
      <c r="AC14">
        <f>IF(M14=1,AC13+1,0)</f>
        <v/>
      </c>
    </row>
    <row r="15">
      <c r="A15" s="21">
        <f>Dashboard!$C$4+8</f>
        <v/>
      </c>
      <c r="B15" s="17" t="n"/>
      <c r="C15" s="17" t="n"/>
      <c r="D15" s="17" t="n"/>
      <c r="E15" s="17" t="n"/>
      <c r="F15" s="17" t="n"/>
      <c r="G15" s="17" t="n"/>
      <c r="H15" s="17" t="n"/>
      <c r="I15" s="17" t="n"/>
      <c r="J15" s="17" t="n"/>
      <c r="K15" s="17" t="n"/>
      <c r="L15" s="17" t="n"/>
      <c r="M15" s="17" t="n"/>
      <c r="N15" s="22">
        <f>IF(COUNTA($B$6:$M$6)=0,"",SUM(B15:M15)/COUNTA($B$6:$M$6))</f>
        <v/>
      </c>
      <c r="R15">
        <f>IF(B15=1,R14+1,0)</f>
        <v/>
      </c>
      <c r="S15">
        <f>IF(C15=1,S14+1,0)</f>
        <v/>
      </c>
      <c r="T15">
        <f>IF(D15=1,T14+1,0)</f>
        <v/>
      </c>
      <c r="U15">
        <f>IF(E15=1,U14+1,0)</f>
        <v/>
      </c>
      <c r="V15">
        <f>IF(F15=1,V14+1,0)</f>
        <v/>
      </c>
      <c r="W15">
        <f>IF(G15=1,W14+1,0)</f>
        <v/>
      </c>
      <c r="X15">
        <f>IF(H15=1,X14+1,0)</f>
        <v/>
      </c>
      <c r="Y15">
        <f>IF(I15=1,Y14+1,0)</f>
        <v/>
      </c>
      <c r="Z15">
        <f>IF(J15=1,Z14+1,0)</f>
        <v/>
      </c>
      <c r="AA15">
        <f>IF(K15=1,AA14+1,0)</f>
        <v/>
      </c>
      <c r="AB15">
        <f>IF(L15=1,AB14+1,0)</f>
        <v/>
      </c>
      <c r="AC15">
        <f>IF(M15=1,AC14+1,0)</f>
        <v/>
      </c>
    </row>
    <row r="16">
      <c r="A16" s="21">
        <f>Dashboard!$C$4+9</f>
        <v/>
      </c>
      <c r="B16" s="17" t="n"/>
      <c r="C16" s="17" t="n"/>
      <c r="D16" s="17" t="n"/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  <c r="N16" s="22">
        <f>IF(COUNTA($B$6:$M$6)=0,"",SUM(B16:M16)/COUNTA($B$6:$M$6))</f>
        <v/>
      </c>
      <c r="R16">
        <f>IF(B16=1,R15+1,0)</f>
        <v/>
      </c>
      <c r="S16">
        <f>IF(C16=1,S15+1,0)</f>
        <v/>
      </c>
      <c r="T16">
        <f>IF(D16=1,T15+1,0)</f>
        <v/>
      </c>
      <c r="U16">
        <f>IF(E16=1,U15+1,0)</f>
        <v/>
      </c>
      <c r="V16">
        <f>IF(F16=1,V15+1,0)</f>
        <v/>
      </c>
      <c r="W16">
        <f>IF(G16=1,W15+1,0)</f>
        <v/>
      </c>
      <c r="X16">
        <f>IF(H16=1,X15+1,0)</f>
        <v/>
      </c>
      <c r="Y16">
        <f>IF(I16=1,Y15+1,0)</f>
        <v/>
      </c>
      <c r="Z16">
        <f>IF(J16=1,Z15+1,0)</f>
        <v/>
      </c>
      <c r="AA16">
        <f>IF(K16=1,AA15+1,0)</f>
        <v/>
      </c>
      <c r="AB16">
        <f>IF(L16=1,AB15+1,0)</f>
        <v/>
      </c>
      <c r="AC16">
        <f>IF(M16=1,AC15+1,0)</f>
        <v/>
      </c>
    </row>
    <row r="17">
      <c r="A17" s="21">
        <f>Dashboard!$C$4+10</f>
        <v/>
      </c>
      <c r="B17" s="17" t="n"/>
      <c r="C17" s="17" t="n"/>
      <c r="D17" s="17" t="n"/>
      <c r="E17" s="17" t="n"/>
      <c r="F17" s="17" t="n"/>
      <c r="G17" s="17" t="n"/>
      <c r="H17" s="17" t="n"/>
      <c r="I17" s="17" t="n"/>
      <c r="J17" s="17" t="n"/>
      <c r="K17" s="17" t="n"/>
      <c r="L17" s="17" t="n"/>
      <c r="M17" s="17" t="n"/>
      <c r="N17" s="22">
        <f>IF(COUNTA($B$6:$M$6)=0,"",SUM(B17:M17)/COUNTA($B$6:$M$6))</f>
        <v/>
      </c>
      <c r="R17">
        <f>IF(B17=1,R16+1,0)</f>
        <v/>
      </c>
      <c r="S17">
        <f>IF(C17=1,S16+1,0)</f>
        <v/>
      </c>
      <c r="T17">
        <f>IF(D17=1,T16+1,0)</f>
        <v/>
      </c>
      <c r="U17">
        <f>IF(E17=1,U16+1,0)</f>
        <v/>
      </c>
      <c r="V17">
        <f>IF(F17=1,V16+1,0)</f>
        <v/>
      </c>
      <c r="W17">
        <f>IF(G17=1,W16+1,0)</f>
        <v/>
      </c>
      <c r="X17">
        <f>IF(H17=1,X16+1,0)</f>
        <v/>
      </c>
      <c r="Y17">
        <f>IF(I17=1,Y16+1,0)</f>
        <v/>
      </c>
      <c r="Z17">
        <f>IF(J17=1,Z16+1,0)</f>
        <v/>
      </c>
      <c r="AA17">
        <f>IF(K17=1,AA16+1,0)</f>
        <v/>
      </c>
      <c r="AB17">
        <f>IF(L17=1,AB16+1,0)</f>
        <v/>
      </c>
      <c r="AC17">
        <f>IF(M17=1,AC16+1,0)</f>
        <v/>
      </c>
    </row>
    <row r="18">
      <c r="A18" s="21">
        <f>Dashboard!$C$4+11</f>
        <v/>
      </c>
      <c r="B18" s="17" t="n"/>
      <c r="C18" s="17" t="n"/>
      <c r="D18" s="17" t="n"/>
      <c r="E18" s="17" t="n"/>
      <c r="F18" s="17" t="n"/>
      <c r="G18" s="17" t="n"/>
      <c r="H18" s="17" t="n"/>
      <c r="I18" s="17" t="n"/>
      <c r="J18" s="17" t="n"/>
      <c r="K18" s="17" t="n"/>
      <c r="L18" s="17" t="n"/>
      <c r="M18" s="17" t="n"/>
      <c r="N18" s="22">
        <f>IF(COUNTA($B$6:$M$6)=0,"",SUM(B18:M18)/COUNTA($B$6:$M$6))</f>
        <v/>
      </c>
      <c r="R18">
        <f>IF(B18=1,R17+1,0)</f>
        <v/>
      </c>
      <c r="S18">
        <f>IF(C18=1,S17+1,0)</f>
        <v/>
      </c>
      <c r="T18">
        <f>IF(D18=1,T17+1,0)</f>
        <v/>
      </c>
      <c r="U18">
        <f>IF(E18=1,U17+1,0)</f>
        <v/>
      </c>
      <c r="V18">
        <f>IF(F18=1,V17+1,0)</f>
        <v/>
      </c>
      <c r="W18">
        <f>IF(G18=1,W17+1,0)</f>
        <v/>
      </c>
      <c r="X18">
        <f>IF(H18=1,X17+1,0)</f>
        <v/>
      </c>
      <c r="Y18">
        <f>IF(I18=1,Y17+1,0)</f>
        <v/>
      </c>
      <c r="Z18">
        <f>IF(J18=1,Z17+1,0)</f>
        <v/>
      </c>
      <c r="AA18">
        <f>IF(K18=1,AA17+1,0)</f>
        <v/>
      </c>
      <c r="AB18">
        <f>IF(L18=1,AB17+1,0)</f>
        <v/>
      </c>
      <c r="AC18">
        <f>IF(M18=1,AC17+1,0)</f>
        <v/>
      </c>
    </row>
    <row r="19">
      <c r="A19" s="21">
        <f>Dashboard!$C$4+12</f>
        <v/>
      </c>
      <c r="B19" s="17" t="n"/>
      <c r="C19" s="17" t="n"/>
      <c r="D19" s="17" t="n"/>
      <c r="E19" s="17" t="n"/>
      <c r="F19" s="17" t="n"/>
      <c r="G19" s="17" t="n"/>
      <c r="H19" s="17" t="n"/>
      <c r="I19" s="17" t="n"/>
      <c r="J19" s="17" t="n"/>
      <c r="K19" s="17" t="n"/>
      <c r="L19" s="17" t="n"/>
      <c r="M19" s="17" t="n"/>
      <c r="N19" s="22">
        <f>IF(COUNTA($B$6:$M$6)=0,"",SUM(B19:M19)/COUNTA($B$6:$M$6))</f>
        <v/>
      </c>
      <c r="R19">
        <f>IF(B19=1,R18+1,0)</f>
        <v/>
      </c>
      <c r="S19">
        <f>IF(C19=1,S18+1,0)</f>
        <v/>
      </c>
      <c r="T19">
        <f>IF(D19=1,T18+1,0)</f>
        <v/>
      </c>
      <c r="U19">
        <f>IF(E19=1,U18+1,0)</f>
        <v/>
      </c>
      <c r="V19">
        <f>IF(F19=1,V18+1,0)</f>
        <v/>
      </c>
      <c r="W19">
        <f>IF(G19=1,W18+1,0)</f>
        <v/>
      </c>
      <c r="X19">
        <f>IF(H19=1,X18+1,0)</f>
        <v/>
      </c>
      <c r="Y19">
        <f>IF(I19=1,Y18+1,0)</f>
        <v/>
      </c>
      <c r="Z19">
        <f>IF(J19=1,Z18+1,0)</f>
        <v/>
      </c>
      <c r="AA19">
        <f>IF(K19=1,AA18+1,0)</f>
        <v/>
      </c>
      <c r="AB19">
        <f>IF(L19=1,AB18+1,0)</f>
        <v/>
      </c>
      <c r="AC19">
        <f>IF(M19=1,AC18+1,0)</f>
        <v/>
      </c>
    </row>
    <row r="20">
      <c r="A20" s="21">
        <f>Dashboard!$C$4+13</f>
        <v/>
      </c>
      <c r="B20" s="17" t="n"/>
      <c r="C20" s="17" t="n"/>
      <c r="D20" s="17" t="n"/>
      <c r="E20" s="17" t="n"/>
      <c r="F20" s="17" t="n"/>
      <c r="G20" s="17" t="n"/>
      <c r="H20" s="17" t="n"/>
      <c r="I20" s="17" t="n"/>
      <c r="J20" s="17" t="n"/>
      <c r="K20" s="17" t="n"/>
      <c r="L20" s="17" t="n"/>
      <c r="M20" s="17" t="n"/>
      <c r="N20" s="22">
        <f>IF(COUNTA($B$6:$M$6)=0,"",SUM(B20:M20)/COUNTA($B$6:$M$6))</f>
        <v/>
      </c>
      <c r="R20">
        <f>IF(B20=1,R19+1,0)</f>
        <v/>
      </c>
      <c r="S20">
        <f>IF(C20=1,S19+1,0)</f>
        <v/>
      </c>
      <c r="T20">
        <f>IF(D20=1,T19+1,0)</f>
        <v/>
      </c>
      <c r="U20">
        <f>IF(E20=1,U19+1,0)</f>
        <v/>
      </c>
      <c r="V20">
        <f>IF(F20=1,V19+1,0)</f>
        <v/>
      </c>
      <c r="W20">
        <f>IF(G20=1,W19+1,0)</f>
        <v/>
      </c>
      <c r="X20">
        <f>IF(H20=1,X19+1,0)</f>
        <v/>
      </c>
      <c r="Y20">
        <f>IF(I20=1,Y19+1,0)</f>
        <v/>
      </c>
      <c r="Z20">
        <f>IF(J20=1,Z19+1,0)</f>
        <v/>
      </c>
      <c r="AA20">
        <f>IF(K20=1,AA19+1,0)</f>
        <v/>
      </c>
      <c r="AB20">
        <f>IF(L20=1,AB19+1,0)</f>
        <v/>
      </c>
      <c r="AC20">
        <f>IF(M20=1,AC19+1,0)</f>
        <v/>
      </c>
    </row>
    <row r="21">
      <c r="A21" s="21">
        <f>Dashboard!$C$4+14</f>
        <v/>
      </c>
      <c r="B21" s="17" t="n"/>
      <c r="C21" s="17" t="n"/>
      <c r="D21" s="17" t="n"/>
      <c r="E21" s="17" t="n"/>
      <c r="F21" s="17" t="n"/>
      <c r="G21" s="17" t="n"/>
      <c r="H21" s="17" t="n"/>
      <c r="I21" s="17" t="n"/>
      <c r="J21" s="17" t="n"/>
      <c r="K21" s="17" t="n"/>
      <c r="L21" s="17" t="n"/>
      <c r="M21" s="17" t="n"/>
      <c r="N21" s="22">
        <f>IF(COUNTA($B$6:$M$6)=0,"",SUM(B21:M21)/COUNTA($B$6:$M$6))</f>
        <v/>
      </c>
      <c r="R21">
        <f>IF(B21=1,R20+1,0)</f>
        <v/>
      </c>
      <c r="S21">
        <f>IF(C21=1,S20+1,0)</f>
        <v/>
      </c>
      <c r="T21">
        <f>IF(D21=1,T20+1,0)</f>
        <v/>
      </c>
      <c r="U21">
        <f>IF(E21=1,U20+1,0)</f>
        <v/>
      </c>
      <c r="V21">
        <f>IF(F21=1,V20+1,0)</f>
        <v/>
      </c>
      <c r="W21">
        <f>IF(G21=1,W20+1,0)</f>
        <v/>
      </c>
      <c r="X21">
        <f>IF(H21=1,X20+1,0)</f>
        <v/>
      </c>
      <c r="Y21">
        <f>IF(I21=1,Y20+1,0)</f>
        <v/>
      </c>
      <c r="Z21">
        <f>IF(J21=1,Z20+1,0)</f>
        <v/>
      </c>
      <c r="AA21">
        <f>IF(K21=1,AA20+1,0)</f>
        <v/>
      </c>
      <c r="AB21">
        <f>IF(L21=1,AB20+1,0)</f>
        <v/>
      </c>
      <c r="AC21">
        <f>IF(M21=1,AC20+1,0)</f>
        <v/>
      </c>
    </row>
    <row r="22">
      <c r="A22" s="21">
        <f>Dashboard!$C$4+15</f>
        <v/>
      </c>
      <c r="B22" s="17" t="n"/>
      <c r="C22" s="17" t="n"/>
      <c r="D22" s="17" t="n"/>
      <c r="E22" s="17" t="n"/>
      <c r="F22" s="17" t="n"/>
      <c r="G22" s="17" t="n"/>
      <c r="H22" s="17" t="n"/>
      <c r="I22" s="17" t="n"/>
      <c r="J22" s="17" t="n"/>
      <c r="K22" s="17" t="n"/>
      <c r="L22" s="17" t="n"/>
      <c r="M22" s="17" t="n"/>
      <c r="N22" s="22">
        <f>IF(COUNTA($B$6:$M$6)=0,"",SUM(B22:M22)/COUNTA($B$6:$M$6))</f>
        <v/>
      </c>
      <c r="R22">
        <f>IF(B22=1,R21+1,0)</f>
        <v/>
      </c>
      <c r="S22">
        <f>IF(C22=1,S21+1,0)</f>
        <v/>
      </c>
      <c r="T22">
        <f>IF(D22=1,T21+1,0)</f>
        <v/>
      </c>
      <c r="U22">
        <f>IF(E22=1,U21+1,0)</f>
        <v/>
      </c>
      <c r="V22">
        <f>IF(F22=1,V21+1,0)</f>
        <v/>
      </c>
      <c r="W22">
        <f>IF(G22=1,W21+1,0)</f>
        <v/>
      </c>
      <c r="X22">
        <f>IF(H22=1,X21+1,0)</f>
        <v/>
      </c>
      <c r="Y22">
        <f>IF(I22=1,Y21+1,0)</f>
        <v/>
      </c>
      <c r="Z22">
        <f>IF(J22=1,Z21+1,0)</f>
        <v/>
      </c>
      <c r="AA22">
        <f>IF(K22=1,AA21+1,0)</f>
        <v/>
      </c>
      <c r="AB22">
        <f>IF(L22=1,AB21+1,0)</f>
        <v/>
      </c>
      <c r="AC22">
        <f>IF(M22=1,AC21+1,0)</f>
        <v/>
      </c>
    </row>
    <row r="23">
      <c r="A23" s="21">
        <f>Dashboard!$C$4+16</f>
        <v/>
      </c>
      <c r="B23" s="17" t="n"/>
      <c r="C23" s="17" t="n"/>
      <c r="D23" s="17" t="n"/>
      <c r="E23" s="17" t="n"/>
      <c r="F23" s="17" t="n"/>
      <c r="G23" s="17" t="n"/>
      <c r="H23" s="17" t="n"/>
      <c r="I23" s="17" t="n"/>
      <c r="J23" s="17" t="n"/>
      <c r="K23" s="17" t="n"/>
      <c r="L23" s="17" t="n"/>
      <c r="M23" s="17" t="n"/>
      <c r="N23" s="22">
        <f>IF(COUNTA($B$6:$M$6)=0,"",SUM(B23:M23)/COUNTA($B$6:$M$6))</f>
        <v/>
      </c>
      <c r="R23">
        <f>IF(B23=1,R22+1,0)</f>
        <v/>
      </c>
      <c r="S23">
        <f>IF(C23=1,S22+1,0)</f>
        <v/>
      </c>
      <c r="T23">
        <f>IF(D23=1,T22+1,0)</f>
        <v/>
      </c>
      <c r="U23">
        <f>IF(E23=1,U22+1,0)</f>
        <v/>
      </c>
      <c r="V23">
        <f>IF(F23=1,V22+1,0)</f>
        <v/>
      </c>
      <c r="W23">
        <f>IF(G23=1,W22+1,0)</f>
        <v/>
      </c>
      <c r="X23">
        <f>IF(H23=1,X22+1,0)</f>
        <v/>
      </c>
      <c r="Y23">
        <f>IF(I23=1,Y22+1,0)</f>
        <v/>
      </c>
      <c r="Z23">
        <f>IF(J23=1,Z22+1,0)</f>
        <v/>
      </c>
      <c r="AA23">
        <f>IF(K23=1,AA22+1,0)</f>
        <v/>
      </c>
      <c r="AB23">
        <f>IF(L23=1,AB22+1,0)</f>
        <v/>
      </c>
      <c r="AC23">
        <f>IF(M23=1,AC22+1,0)</f>
        <v/>
      </c>
    </row>
    <row r="24">
      <c r="A24" s="21">
        <f>Dashboard!$C$4+17</f>
        <v/>
      </c>
      <c r="B24" s="17" t="n"/>
      <c r="C24" s="17" t="n"/>
      <c r="D24" s="17" t="n"/>
      <c r="E24" s="17" t="n"/>
      <c r="F24" s="17" t="n"/>
      <c r="G24" s="17" t="n"/>
      <c r="H24" s="17" t="n"/>
      <c r="I24" s="17" t="n"/>
      <c r="J24" s="17" t="n"/>
      <c r="K24" s="17" t="n"/>
      <c r="L24" s="17" t="n"/>
      <c r="M24" s="17" t="n"/>
      <c r="N24" s="22">
        <f>IF(COUNTA($B$6:$M$6)=0,"",SUM(B24:M24)/COUNTA($B$6:$M$6))</f>
        <v/>
      </c>
      <c r="R24">
        <f>IF(B24=1,R23+1,0)</f>
        <v/>
      </c>
      <c r="S24">
        <f>IF(C24=1,S23+1,0)</f>
        <v/>
      </c>
      <c r="T24">
        <f>IF(D24=1,T23+1,0)</f>
        <v/>
      </c>
      <c r="U24">
        <f>IF(E24=1,U23+1,0)</f>
        <v/>
      </c>
      <c r="V24">
        <f>IF(F24=1,V23+1,0)</f>
        <v/>
      </c>
      <c r="W24">
        <f>IF(G24=1,W23+1,0)</f>
        <v/>
      </c>
      <c r="X24">
        <f>IF(H24=1,X23+1,0)</f>
        <v/>
      </c>
      <c r="Y24">
        <f>IF(I24=1,Y23+1,0)</f>
        <v/>
      </c>
      <c r="Z24">
        <f>IF(J24=1,Z23+1,0)</f>
        <v/>
      </c>
      <c r="AA24">
        <f>IF(K24=1,AA23+1,0)</f>
        <v/>
      </c>
      <c r="AB24">
        <f>IF(L24=1,AB23+1,0)</f>
        <v/>
      </c>
      <c r="AC24">
        <f>IF(M24=1,AC23+1,0)</f>
        <v/>
      </c>
    </row>
    <row r="25">
      <c r="A25" s="21">
        <f>Dashboard!$C$4+18</f>
        <v/>
      </c>
      <c r="B25" s="17" t="n"/>
      <c r="C25" s="17" t="n"/>
      <c r="D25" s="17" t="n"/>
      <c r="E25" s="17" t="n"/>
      <c r="F25" s="17" t="n"/>
      <c r="G25" s="17" t="n"/>
      <c r="H25" s="17" t="n"/>
      <c r="I25" s="17" t="n"/>
      <c r="J25" s="17" t="n"/>
      <c r="K25" s="17" t="n"/>
      <c r="L25" s="17" t="n"/>
      <c r="M25" s="17" t="n"/>
      <c r="N25" s="22">
        <f>IF(COUNTA($B$6:$M$6)=0,"",SUM(B25:M25)/COUNTA($B$6:$M$6))</f>
        <v/>
      </c>
      <c r="R25">
        <f>IF(B25=1,R24+1,0)</f>
        <v/>
      </c>
      <c r="S25">
        <f>IF(C25=1,S24+1,0)</f>
        <v/>
      </c>
      <c r="T25">
        <f>IF(D25=1,T24+1,0)</f>
        <v/>
      </c>
      <c r="U25">
        <f>IF(E25=1,U24+1,0)</f>
        <v/>
      </c>
      <c r="V25">
        <f>IF(F25=1,V24+1,0)</f>
        <v/>
      </c>
      <c r="W25">
        <f>IF(G25=1,W24+1,0)</f>
        <v/>
      </c>
      <c r="X25">
        <f>IF(H25=1,X24+1,0)</f>
        <v/>
      </c>
      <c r="Y25">
        <f>IF(I25=1,Y24+1,0)</f>
        <v/>
      </c>
      <c r="Z25">
        <f>IF(J25=1,Z24+1,0)</f>
        <v/>
      </c>
      <c r="AA25">
        <f>IF(K25=1,AA24+1,0)</f>
        <v/>
      </c>
      <c r="AB25">
        <f>IF(L25=1,AB24+1,0)</f>
        <v/>
      </c>
      <c r="AC25">
        <f>IF(M25=1,AC24+1,0)</f>
        <v/>
      </c>
    </row>
    <row r="26">
      <c r="A26" s="21">
        <f>Dashboard!$C$4+19</f>
        <v/>
      </c>
      <c r="B26" s="17" t="n"/>
      <c r="C26" s="17" t="n"/>
      <c r="D26" s="17" t="n"/>
      <c r="E26" s="17" t="n"/>
      <c r="F26" s="17" t="n"/>
      <c r="G26" s="17" t="n"/>
      <c r="H26" s="17" t="n"/>
      <c r="I26" s="17" t="n"/>
      <c r="J26" s="17" t="n"/>
      <c r="K26" s="17" t="n"/>
      <c r="L26" s="17" t="n"/>
      <c r="M26" s="17" t="n"/>
      <c r="N26" s="22">
        <f>IF(COUNTA($B$6:$M$6)=0,"",SUM(B26:M26)/COUNTA($B$6:$M$6))</f>
        <v/>
      </c>
      <c r="R26">
        <f>IF(B26=1,R25+1,0)</f>
        <v/>
      </c>
      <c r="S26">
        <f>IF(C26=1,S25+1,0)</f>
        <v/>
      </c>
      <c r="T26">
        <f>IF(D26=1,T25+1,0)</f>
        <v/>
      </c>
      <c r="U26">
        <f>IF(E26=1,U25+1,0)</f>
        <v/>
      </c>
      <c r="V26">
        <f>IF(F26=1,V25+1,0)</f>
        <v/>
      </c>
      <c r="W26">
        <f>IF(G26=1,W25+1,0)</f>
        <v/>
      </c>
      <c r="X26">
        <f>IF(H26=1,X25+1,0)</f>
        <v/>
      </c>
      <c r="Y26">
        <f>IF(I26=1,Y25+1,0)</f>
        <v/>
      </c>
      <c r="Z26">
        <f>IF(J26=1,Z25+1,0)</f>
        <v/>
      </c>
      <c r="AA26">
        <f>IF(K26=1,AA25+1,0)</f>
        <v/>
      </c>
      <c r="AB26">
        <f>IF(L26=1,AB25+1,0)</f>
        <v/>
      </c>
      <c r="AC26">
        <f>IF(M26=1,AC25+1,0)</f>
        <v/>
      </c>
    </row>
    <row r="27">
      <c r="A27" s="21">
        <f>Dashboard!$C$4+20</f>
        <v/>
      </c>
      <c r="B27" s="17" t="n"/>
      <c r="C27" s="17" t="n"/>
      <c r="D27" s="17" t="n"/>
      <c r="E27" s="17" t="n"/>
      <c r="F27" s="17" t="n"/>
      <c r="G27" s="17" t="n"/>
      <c r="H27" s="17" t="n"/>
      <c r="I27" s="17" t="n"/>
      <c r="J27" s="17" t="n"/>
      <c r="K27" s="17" t="n"/>
      <c r="L27" s="17" t="n"/>
      <c r="M27" s="17" t="n"/>
      <c r="N27" s="22">
        <f>IF(COUNTA($B$6:$M$6)=0,"",SUM(B27:M27)/COUNTA($B$6:$M$6))</f>
        <v/>
      </c>
      <c r="R27">
        <f>IF(B27=1,R26+1,0)</f>
        <v/>
      </c>
      <c r="S27">
        <f>IF(C27=1,S26+1,0)</f>
        <v/>
      </c>
      <c r="T27">
        <f>IF(D27=1,T26+1,0)</f>
        <v/>
      </c>
      <c r="U27">
        <f>IF(E27=1,U26+1,0)</f>
        <v/>
      </c>
      <c r="V27">
        <f>IF(F27=1,V26+1,0)</f>
        <v/>
      </c>
      <c r="W27">
        <f>IF(G27=1,W26+1,0)</f>
        <v/>
      </c>
      <c r="X27">
        <f>IF(H27=1,X26+1,0)</f>
        <v/>
      </c>
      <c r="Y27">
        <f>IF(I27=1,Y26+1,0)</f>
        <v/>
      </c>
      <c r="Z27">
        <f>IF(J27=1,Z26+1,0)</f>
        <v/>
      </c>
      <c r="AA27">
        <f>IF(K27=1,AA26+1,0)</f>
        <v/>
      </c>
      <c r="AB27">
        <f>IF(L27=1,AB26+1,0)</f>
        <v/>
      </c>
      <c r="AC27">
        <f>IF(M27=1,AC26+1,0)</f>
        <v/>
      </c>
    </row>
    <row r="28">
      <c r="A28" s="21">
        <f>Dashboard!$C$4+21</f>
        <v/>
      </c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  <c r="L28" s="17" t="n"/>
      <c r="M28" s="17" t="n"/>
      <c r="N28" s="22">
        <f>IF(COUNTA($B$6:$M$6)=0,"",SUM(B28:M28)/COUNTA($B$6:$M$6))</f>
        <v/>
      </c>
      <c r="R28">
        <f>IF(B28=1,R27+1,0)</f>
        <v/>
      </c>
      <c r="S28">
        <f>IF(C28=1,S27+1,0)</f>
        <v/>
      </c>
      <c r="T28">
        <f>IF(D28=1,T27+1,0)</f>
        <v/>
      </c>
      <c r="U28">
        <f>IF(E28=1,U27+1,0)</f>
        <v/>
      </c>
      <c r="V28">
        <f>IF(F28=1,V27+1,0)</f>
        <v/>
      </c>
      <c r="W28">
        <f>IF(G28=1,W27+1,0)</f>
        <v/>
      </c>
      <c r="X28">
        <f>IF(H28=1,X27+1,0)</f>
        <v/>
      </c>
      <c r="Y28">
        <f>IF(I28=1,Y27+1,0)</f>
        <v/>
      </c>
      <c r="Z28">
        <f>IF(J28=1,Z27+1,0)</f>
        <v/>
      </c>
      <c r="AA28">
        <f>IF(K28=1,AA27+1,0)</f>
        <v/>
      </c>
      <c r="AB28">
        <f>IF(L28=1,AB27+1,0)</f>
        <v/>
      </c>
      <c r="AC28">
        <f>IF(M28=1,AC27+1,0)</f>
        <v/>
      </c>
    </row>
    <row r="29">
      <c r="A29" s="21">
        <f>Dashboard!$C$4+22</f>
        <v/>
      </c>
      <c r="B29" s="17" t="n"/>
      <c r="C29" s="17" t="n"/>
      <c r="D29" s="17" t="n"/>
      <c r="E29" s="17" t="n"/>
      <c r="F29" s="17" t="n"/>
      <c r="G29" s="17" t="n"/>
      <c r="H29" s="17" t="n"/>
      <c r="I29" s="17" t="n"/>
      <c r="J29" s="17" t="n"/>
      <c r="K29" s="17" t="n"/>
      <c r="L29" s="17" t="n"/>
      <c r="M29" s="17" t="n"/>
      <c r="N29" s="22">
        <f>IF(COUNTA($B$6:$M$6)=0,"",SUM(B29:M29)/COUNTA($B$6:$M$6))</f>
        <v/>
      </c>
      <c r="R29">
        <f>IF(B29=1,R28+1,0)</f>
        <v/>
      </c>
      <c r="S29">
        <f>IF(C29=1,S28+1,0)</f>
        <v/>
      </c>
      <c r="T29">
        <f>IF(D29=1,T28+1,0)</f>
        <v/>
      </c>
      <c r="U29">
        <f>IF(E29=1,U28+1,0)</f>
        <v/>
      </c>
      <c r="V29">
        <f>IF(F29=1,V28+1,0)</f>
        <v/>
      </c>
      <c r="W29">
        <f>IF(G29=1,W28+1,0)</f>
        <v/>
      </c>
      <c r="X29">
        <f>IF(H29=1,X28+1,0)</f>
        <v/>
      </c>
      <c r="Y29">
        <f>IF(I29=1,Y28+1,0)</f>
        <v/>
      </c>
      <c r="Z29">
        <f>IF(J29=1,Z28+1,0)</f>
        <v/>
      </c>
      <c r="AA29">
        <f>IF(K29=1,AA28+1,0)</f>
        <v/>
      </c>
      <c r="AB29">
        <f>IF(L29=1,AB28+1,0)</f>
        <v/>
      </c>
      <c r="AC29">
        <f>IF(M29=1,AC28+1,0)</f>
        <v/>
      </c>
    </row>
    <row r="30">
      <c r="A30" s="21">
        <f>Dashboard!$C$4+23</f>
        <v/>
      </c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  <c r="N30" s="22">
        <f>IF(COUNTA($B$6:$M$6)=0,"",SUM(B30:M30)/COUNTA($B$6:$M$6))</f>
        <v/>
      </c>
      <c r="R30">
        <f>IF(B30=1,R29+1,0)</f>
        <v/>
      </c>
      <c r="S30">
        <f>IF(C30=1,S29+1,0)</f>
        <v/>
      </c>
      <c r="T30">
        <f>IF(D30=1,T29+1,0)</f>
        <v/>
      </c>
      <c r="U30">
        <f>IF(E30=1,U29+1,0)</f>
        <v/>
      </c>
      <c r="V30">
        <f>IF(F30=1,V29+1,0)</f>
        <v/>
      </c>
      <c r="W30">
        <f>IF(G30=1,W29+1,0)</f>
        <v/>
      </c>
      <c r="X30">
        <f>IF(H30=1,X29+1,0)</f>
        <v/>
      </c>
      <c r="Y30">
        <f>IF(I30=1,Y29+1,0)</f>
        <v/>
      </c>
      <c r="Z30">
        <f>IF(J30=1,Z29+1,0)</f>
        <v/>
      </c>
      <c r="AA30">
        <f>IF(K30=1,AA29+1,0)</f>
        <v/>
      </c>
      <c r="AB30">
        <f>IF(L30=1,AB29+1,0)</f>
        <v/>
      </c>
      <c r="AC30">
        <f>IF(M30=1,AC29+1,0)</f>
        <v/>
      </c>
    </row>
    <row r="31">
      <c r="A31" s="21">
        <f>Dashboard!$C$4+24</f>
        <v/>
      </c>
      <c r="B31" s="17" t="n"/>
      <c r="C31" s="17" t="n"/>
      <c r="D31" s="17" t="n"/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  <c r="N31" s="22">
        <f>IF(COUNTA($B$6:$M$6)=0,"",SUM(B31:M31)/COUNTA($B$6:$M$6))</f>
        <v/>
      </c>
      <c r="R31">
        <f>IF(B31=1,R30+1,0)</f>
        <v/>
      </c>
      <c r="S31">
        <f>IF(C31=1,S30+1,0)</f>
        <v/>
      </c>
      <c r="T31">
        <f>IF(D31=1,T30+1,0)</f>
        <v/>
      </c>
      <c r="U31">
        <f>IF(E31=1,U30+1,0)</f>
        <v/>
      </c>
      <c r="V31">
        <f>IF(F31=1,V30+1,0)</f>
        <v/>
      </c>
      <c r="W31">
        <f>IF(G31=1,W30+1,0)</f>
        <v/>
      </c>
      <c r="X31">
        <f>IF(H31=1,X30+1,0)</f>
        <v/>
      </c>
      <c r="Y31">
        <f>IF(I31=1,Y30+1,0)</f>
        <v/>
      </c>
      <c r="Z31">
        <f>IF(J31=1,Z30+1,0)</f>
        <v/>
      </c>
      <c r="AA31">
        <f>IF(K31=1,AA30+1,0)</f>
        <v/>
      </c>
      <c r="AB31">
        <f>IF(L31=1,AB30+1,0)</f>
        <v/>
      </c>
      <c r="AC31">
        <f>IF(M31=1,AC30+1,0)</f>
        <v/>
      </c>
    </row>
    <row r="32">
      <c r="A32" s="21">
        <f>Dashboard!$C$4+25</f>
        <v/>
      </c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  <c r="N32" s="22">
        <f>IF(COUNTA($B$6:$M$6)=0,"",SUM(B32:M32)/COUNTA($B$6:$M$6))</f>
        <v/>
      </c>
      <c r="R32">
        <f>IF(B32=1,R31+1,0)</f>
        <v/>
      </c>
      <c r="S32">
        <f>IF(C32=1,S31+1,0)</f>
        <v/>
      </c>
      <c r="T32">
        <f>IF(D32=1,T31+1,0)</f>
        <v/>
      </c>
      <c r="U32">
        <f>IF(E32=1,U31+1,0)</f>
        <v/>
      </c>
      <c r="V32">
        <f>IF(F32=1,V31+1,0)</f>
        <v/>
      </c>
      <c r="W32">
        <f>IF(G32=1,W31+1,0)</f>
        <v/>
      </c>
      <c r="X32">
        <f>IF(H32=1,X31+1,0)</f>
        <v/>
      </c>
      <c r="Y32">
        <f>IF(I32=1,Y31+1,0)</f>
        <v/>
      </c>
      <c r="Z32">
        <f>IF(J32=1,Z31+1,0)</f>
        <v/>
      </c>
      <c r="AA32">
        <f>IF(K32=1,AA31+1,0)</f>
        <v/>
      </c>
      <c r="AB32">
        <f>IF(L32=1,AB31+1,0)</f>
        <v/>
      </c>
      <c r="AC32">
        <f>IF(M32=1,AC31+1,0)</f>
        <v/>
      </c>
    </row>
    <row r="33">
      <c r="A33" s="21">
        <f>Dashboard!$C$4+26</f>
        <v/>
      </c>
      <c r="B33" s="17" t="n"/>
      <c r="C33" s="17" t="n"/>
      <c r="D33" s="17" t="n"/>
      <c r="E33" s="17" t="n"/>
      <c r="F33" s="17" t="n"/>
      <c r="G33" s="17" t="n"/>
      <c r="H33" s="17" t="n"/>
      <c r="I33" s="17" t="n"/>
      <c r="J33" s="17" t="n"/>
      <c r="K33" s="17" t="n"/>
      <c r="L33" s="17" t="n"/>
      <c r="M33" s="17" t="n"/>
      <c r="N33" s="22">
        <f>IF(COUNTA($B$6:$M$6)=0,"",SUM(B33:M33)/COUNTA($B$6:$M$6))</f>
        <v/>
      </c>
      <c r="R33">
        <f>IF(B33=1,R32+1,0)</f>
        <v/>
      </c>
      <c r="S33">
        <f>IF(C33=1,S32+1,0)</f>
        <v/>
      </c>
      <c r="T33">
        <f>IF(D33=1,T32+1,0)</f>
        <v/>
      </c>
      <c r="U33">
        <f>IF(E33=1,U32+1,0)</f>
        <v/>
      </c>
      <c r="V33">
        <f>IF(F33=1,V32+1,0)</f>
        <v/>
      </c>
      <c r="W33">
        <f>IF(G33=1,W32+1,0)</f>
        <v/>
      </c>
      <c r="X33">
        <f>IF(H33=1,X32+1,0)</f>
        <v/>
      </c>
      <c r="Y33">
        <f>IF(I33=1,Y32+1,0)</f>
        <v/>
      </c>
      <c r="Z33">
        <f>IF(J33=1,Z32+1,0)</f>
        <v/>
      </c>
      <c r="AA33">
        <f>IF(K33=1,AA32+1,0)</f>
        <v/>
      </c>
      <c r="AB33">
        <f>IF(L33=1,AB32+1,0)</f>
        <v/>
      </c>
      <c r="AC33">
        <f>IF(M33=1,AC32+1,0)</f>
        <v/>
      </c>
    </row>
    <row r="34">
      <c r="A34" s="21">
        <f>Dashboard!$C$4+27</f>
        <v/>
      </c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  <c r="N34" s="22">
        <f>IF(COUNTA($B$6:$M$6)=0,"",SUM(B34:M34)/COUNTA($B$6:$M$6))</f>
        <v/>
      </c>
      <c r="R34">
        <f>IF(B34=1,R33+1,0)</f>
        <v/>
      </c>
      <c r="S34">
        <f>IF(C34=1,S33+1,0)</f>
        <v/>
      </c>
      <c r="T34">
        <f>IF(D34=1,T33+1,0)</f>
        <v/>
      </c>
      <c r="U34">
        <f>IF(E34=1,U33+1,0)</f>
        <v/>
      </c>
      <c r="V34">
        <f>IF(F34=1,V33+1,0)</f>
        <v/>
      </c>
      <c r="W34">
        <f>IF(G34=1,W33+1,0)</f>
        <v/>
      </c>
      <c r="X34">
        <f>IF(H34=1,X33+1,0)</f>
        <v/>
      </c>
      <c r="Y34">
        <f>IF(I34=1,Y33+1,0)</f>
        <v/>
      </c>
      <c r="Z34">
        <f>IF(J34=1,Z33+1,0)</f>
        <v/>
      </c>
      <c r="AA34">
        <f>IF(K34=1,AA33+1,0)</f>
        <v/>
      </c>
      <c r="AB34">
        <f>IF(L34=1,AB33+1,0)</f>
        <v/>
      </c>
      <c r="AC34">
        <f>IF(M34=1,AC33+1,0)</f>
        <v/>
      </c>
    </row>
    <row r="35">
      <c r="A35" s="21">
        <f>Dashboard!$C$4+28</f>
        <v/>
      </c>
      <c r="B35" s="17" t="n"/>
      <c r="C35" s="17" t="n"/>
      <c r="D35" s="17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22">
        <f>IF(COUNTA($B$6:$M$6)=0,"",SUM(B35:M35)/COUNTA($B$6:$M$6))</f>
        <v/>
      </c>
      <c r="R35">
        <f>IF(B35=1,R34+1,0)</f>
        <v/>
      </c>
      <c r="S35">
        <f>IF(C35=1,S34+1,0)</f>
        <v/>
      </c>
      <c r="T35">
        <f>IF(D35=1,T34+1,0)</f>
        <v/>
      </c>
      <c r="U35">
        <f>IF(E35=1,U34+1,0)</f>
        <v/>
      </c>
      <c r="V35">
        <f>IF(F35=1,V34+1,0)</f>
        <v/>
      </c>
      <c r="W35">
        <f>IF(G35=1,W34+1,0)</f>
        <v/>
      </c>
      <c r="X35">
        <f>IF(H35=1,X34+1,0)</f>
        <v/>
      </c>
      <c r="Y35">
        <f>IF(I35=1,Y34+1,0)</f>
        <v/>
      </c>
      <c r="Z35">
        <f>IF(J35=1,Z34+1,0)</f>
        <v/>
      </c>
      <c r="AA35">
        <f>IF(K35=1,AA34+1,0)</f>
        <v/>
      </c>
      <c r="AB35">
        <f>IF(L35=1,AB34+1,0)</f>
        <v/>
      </c>
      <c r="AC35">
        <f>IF(M35=1,AC34+1,0)</f>
        <v/>
      </c>
    </row>
    <row r="36">
      <c r="A36" s="21">
        <f>Dashboard!$C$4+29</f>
        <v/>
      </c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  <c r="N36" s="22">
        <f>IF(COUNTA($B$6:$M$6)=0,"",SUM(B36:M36)/COUNTA($B$6:$M$6))</f>
        <v/>
      </c>
      <c r="R36">
        <f>IF(B36=1,R35+1,0)</f>
        <v/>
      </c>
      <c r="S36">
        <f>IF(C36=1,S35+1,0)</f>
        <v/>
      </c>
      <c r="T36">
        <f>IF(D36=1,T35+1,0)</f>
        <v/>
      </c>
      <c r="U36">
        <f>IF(E36=1,U35+1,0)</f>
        <v/>
      </c>
      <c r="V36">
        <f>IF(F36=1,V35+1,0)</f>
        <v/>
      </c>
      <c r="W36">
        <f>IF(G36=1,W35+1,0)</f>
        <v/>
      </c>
      <c r="X36">
        <f>IF(H36=1,X35+1,0)</f>
        <v/>
      </c>
      <c r="Y36">
        <f>IF(I36=1,Y35+1,0)</f>
        <v/>
      </c>
      <c r="Z36">
        <f>IF(J36=1,Z35+1,0)</f>
        <v/>
      </c>
      <c r="AA36">
        <f>IF(K36=1,AA35+1,0)</f>
        <v/>
      </c>
      <c r="AB36">
        <f>IF(L36=1,AB35+1,0)</f>
        <v/>
      </c>
      <c r="AC36">
        <f>IF(M36=1,AC35+1,0)</f>
        <v/>
      </c>
    </row>
    <row r="37">
      <c r="A37" s="21">
        <f>Dashboard!$C$4+30</f>
        <v/>
      </c>
      <c r="B37" s="17" t="n"/>
      <c r="C37" s="17" t="n"/>
      <c r="D37" s="17" t="n"/>
      <c r="E37" s="17" t="n"/>
      <c r="F37" s="17" t="n"/>
      <c r="G37" s="17" t="n"/>
      <c r="H37" s="17" t="n"/>
      <c r="I37" s="17" t="n"/>
      <c r="J37" s="17" t="n"/>
      <c r="K37" s="17" t="n"/>
      <c r="L37" s="17" t="n"/>
      <c r="M37" s="17" t="n"/>
      <c r="N37" s="22">
        <f>IF(COUNTA($B$6:$M$6)=0,"",SUM(B37:M37)/COUNTA($B$6:$M$6))</f>
        <v/>
      </c>
      <c r="R37">
        <f>IF(B37=1,R36+1,0)</f>
        <v/>
      </c>
      <c r="S37">
        <f>IF(C37=1,S36+1,0)</f>
        <v/>
      </c>
      <c r="T37">
        <f>IF(D37=1,T36+1,0)</f>
        <v/>
      </c>
      <c r="U37">
        <f>IF(E37=1,U36+1,0)</f>
        <v/>
      </c>
      <c r="V37">
        <f>IF(F37=1,V36+1,0)</f>
        <v/>
      </c>
      <c r="W37">
        <f>IF(G37=1,W36+1,0)</f>
        <v/>
      </c>
      <c r="X37">
        <f>IF(H37=1,X36+1,0)</f>
        <v/>
      </c>
      <c r="Y37">
        <f>IF(I37=1,Y36+1,0)</f>
        <v/>
      </c>
      <c r="Z37">
        <f>IF(J37=1,Z36+1,0)</f>
        <v/>
      </c>
      <c r="AA37">
        <f>IF(K37=1,AA36+1,0)</f>
        <v/>
      </c>
      <c r="AB37">
        <f>IF(L37=1,AB36+1,0)</f>
        <v/>
      </c>
      <c r="AC37">
        <f>IF(M37=1,AC36+1,0)</f>
        <v/>
      </c>
    </row>
    <row r="38">
      <c r="A38" s="21">
        <f>Dashboard!$C$4+31</f>
        <v/>
      </c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  <c r="L38" s="17" t="n"/>
      <c r="M38" s="17" t="n"/>
      <c r="N38" s="22">
        <f>IF(COUNTA($B$6:$M$6)=0,"",SUM(B38:M38)/COUNTA($B$6:$M$6))</f>
        <v/>
      </c>
      <c r="R38">
        <f>IF(B38=1,R37+1,0)</f>
        <v/>
      </c>
      <c r="S38">
        <f>IF(C38=1,S37+1,0)</f>
        <v/>
      </c>
      <c r="T38">
        <f>IF(D38=1,T37+1,0)</f>
        <v/>
      </c>
      <c r="U38">
        <f>IF(E38=1,U37+1,0)</f>
        <v/>
      </c>
      <c r="V38">
        <f>IF(F38=1,V37+1,0)</f>
        <v/>
      </c>
      <c r="W38">
        <f>IF(G38=1,W37+1,0)</f>
        <v/>
      </c>
      <c r="X38">
        <f>IF(H38=1,X37+1,0)</f>
        <v/>
      </c>
      <c r="Y38">
        <f>IF(I38=1,Y37+1,0)</f>
        <v/>
      </c>
      <c r="Z38">
        <f>IF(J38=1,Z37+1,0)</f>
        <v/>
      </c>
      <c r="AA38">
        <f>IF(K38=1,AA37+1,0)</f>
        <v/>
      </c>
      <c r="AB38">
        <f>IF(L38=1,AB37+1,0)</f>
        <v/>
      </c>
      <c r="AC38">
        <f>IF(M38=1,AC37+1,0)</f>
        <v/>
      </c>
    </row>
    <row r="39">
      <c r="A39" s="21">
        <f>Dashboard!$C$4+32</f>
        <v/>
      </c>
      <c r="B39" s="17" t="n"/>
      <c r="C39" s="17" t="n"/>
      <c r="D39" s="17" t="n"/>
      <c r="E39" s="17" t="n"/>
      <c r="F39" s="17" t="n"/>
      <c r="G39" s="17" t="n"/>
      <c r="H39" s="17" t="n"/>
      <c r="I39" s="17" t="n"/>
      <c r="J39" s="17" t="n"/>
      <c r="K39" s="17" t="n"/>
      <c r="L39" s="17" t="n"/>
      <c r="M39" s="17" t="n"/>
      <c r="N39" s="22">
        <f>IF(COUNTA($B$6:$M$6)=0,"",SUM(B39:M39)/COUNTA($B$6:$M$6))</f>
        <v/>
      </c>
      <c r="R39">
        <f>IF(B39=1,R38+1,0)</f>
        <v/>
      </c>
      <c r="S39">
        <f>IF(C39=1,S38+1,0)</f>
        <v/>
      </c>
      <c r="T39">
        <f>IF(D39=1,T38+1,0)</f>
        <v/>
      </c>
      <c r="U39">
        <f>IF(E39=1,U38+1,0)</f>
        <v/>
      </c>
      <c r="V39">
        <f>IF(F39=1,V38+1,0)</f>
        <v/>
      </c>
      <c r="W39">
        <f>IF(G39=1,W38+1,0)</f>
        <v/>
      </c>
      <c r="X39">
        <f>IF(H39=1,X38+1,0)</f>
        <v/>
      </c>
      <c r="Y39">
        <f>IF(I39=1,Y38+1,0)</f>
        <v/>
      </c>
      <c r="Z39">
        <f>IF(J39=1,Z38+1,0)</f>
        <v/>
      </c>
      <c r="AA39">
        <f>IF(K39=1,AA38+1,0)</f>
        <v/>
      </c>
      <c r="AB39">
        <f>IF(L39=1,AB38+1,0)</f>
        <v/>
      </c>
      <c r="AC39">
        <f>IF(M39=1,AC38+1,0)</f>
        <v/>
      </c>
    </row>
    <row r="40">
      <c r="A40" s="21">
        <f>Dashboard!$C$4+33</f>
        <v/>
      </c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  <c r="L40" s="17" t="n"/>
      <c r="M40" s="17" t="n"/>
      <c r="N40" s="22">
        <f>IF(COUNTA($B$6:$M$6)=0,"",SUM(B40:M40)/COUNTA($B$6:$M$6))</f>
        <v/>
      </c>
      <c r="R40">
        <f>IF(B40=1,R39+1,0)</f>
        <v/>
      </c>
      <c r="S40">
        <f>IF(C40=1,S39+1,0)</f>
        <v/>
      </c>
      <c r="T40">
        <f>IF(D40=1,T39+1,0)</f>
        <v/>
      </c>
      <c r="U40">
        <f>IF(E40=1,U39+1,0)</f>
        <v/>
      </c>
      <c r="V40">
        <f>IF(F40=1,V39+1,0)</f>
        <v/>
      </c>
      <c r="W40">
        <f>IF(G40=1,W39+1,0)</f>
        <v/>
      </c>
      <c r="X40">
        <f>IF(H40=1,X39+1,0)</f>
        <v/>
      </c>
      <c r="Y40">
        <f>IF(I40=1,Y39+1,0)</f>
        <v/>
      </c>
      <c r="Z40">
        <f>IF(J40=1,Z39+1,0)</f>
        <v/>
      </c>
      <c r="AA40">
        <f>IF(K40=1,AA39+1,0)</f>
        <v/>
      </c>
      <c r="AB40">
        <f>IF(L40=1,AB39+1,0)</f>
        <v/>
      </c>
      <c r="AC40">
        <f>IF(M40=1,AC39+1,0)</f>
        <v/>
      </c>
    </row>
    <row r="41">
      <c r="A41" s="21">
        <f>Dashboard!$C$4+34</f>
        <v/>
      </c>
      <c r="B41" s="17" t="n"/>
      <c r="C41" s="17" t="n"/>
      <c r="D41" s="17" t="n"/>
      <c r="E41" s="17" t="n"/>
      <c r="F41" s="17" t="n"/>
      <c r="G41" s="17" t="n"/>
      <c r="H41" s="17" t="n"/>
      <c r="I41" s="17" t="n"/>
      <c r="J41" s="17" t="n"/>
      <c r="K41" s="17" t="n"/>
      <c r="L41" s="17" t="n"/>
      <c r="M41" s="17" t="n"/>
      <c r="N41" s="22">
        <f>IF(COUNTA($B$6:$M$6)=0,"",SUM(B41:M41)/COUNTA($B$6:$M$6))</f>
        <v/>
      </c>
      <c r="R41">
        <f>IF(B41=1,R40+1,0)</f>
        <v/>
      </c>
      <c r="S41">
        <f>IF(C41=1,S40+1,0)</f>
        <v/>
      </c>
      <c r="T41">
        <f>IF(D41=1,T40+1,0)</f>
        <v/>
      </c>
      <c r="U41">
        <f>IF(E41=1,U40+1,0)</f>
        <v/>
      </c>
      <c r="V41">
        <f>IF(F41=1,V40+1,0)</f>
        <v/>
      </c>
      <c r="W41">
        <f>IF(G41=1,W40+1,0)</f>
        <v/>
      </c>
      <c r="X41">
        <f>IF(H41=1,X40+1,0)</f>
        <v/>
      </c>
      <c r="Y41">
        <f>IF(I41=1,Y40+1,0)</f>
        <v/>
      </c>
      <c r="Z41">
        <f>IF(J41=1,Z40+1,0)</f>
        <v/>
      </c>
      <c r="AA41">
        <f>IF(K41=1,AA40+1,0)</f>
        <v/>
      </c>
      <c r="AB41">
        <f>IF(L41=1,AB40+1,0)</f>
        <v/>
      </c>
      <c r="AC41">
        <f>IF(M41=1,AC40+1,0)</f>
        <v/>
      </c>
    </row>
    <row r="42">
      <c r="A42" s="21">
        <f>Dashboard!$C$4+35</f>
        <v/>
      </c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  <c r="L42" s="17" t="n"/>
      <c r="M42" s="17" t="n"/>
      <c r="N42" s="22">
        <f>IF(COUNTA($B$6:$M$6)=0,"",SUM(B42:M42)/COUNTA($B$6:$M$6))</f>
        <v/>
      </c>
      <c r="R42">
        <f>IF(B42=1,R41+1,0)</f>
        <v/>
      </c>
      <c r="S42">
        <f>IF(C42=1,S41+1,0)</f>
        <v/>
      </c>
      <c r="T42">
        <f>IF(D42=1,T41+1,0)</f>
        <v/>
      </c>
      <c r="U42">
        <f>IF(E42=1,U41+1,0)</f>
        <v/>
      </c>
      <c r="V42">
        <f>IF(F42=1,V41+1,0)</f>
        <v/>
      </c>
      <c r="W42">
        <f>IF(G42=1,W41+1,0)</f>
        <v/>
      </c>
      <c r="X42">
        <f>IF(H42=1,X41+1,0)</f>
        <v/>
      </c>
      <c r="Y42">
        <f>IF(I42=1,Y41+1,0)</f>
        <v/>
      </c>
      <c r="Z42">
        <f>IF(J42=1,Z41+1,0)</f>
        <v/>
      </c>
      <c r="AA42">
        <f>IF(K42=1,AA41+1,0)</f>
        <v/>
      </c>
      <c r="AB42">
        <f>IF(L42=1,AB41+1,0)</f>
        <v/>
      </c>
      <c r="AC42">
        <f>IF(M42=1,AC41+1,0)</f>
        <v/>
      </c>
    </row>
    <row r="43">
      <c r="A43" s="21">
        <f>Dashboard!$C$4+36</f>
        <v/>
      </c>
      <c r="B43" s="17" t="n"/>
      <c r="C43" s="17" t="n"/>
      <c r="D43" s="17" t="n"/>
      <c r="E43" s="17" t="n"/>
      <c r="F43" s="17" t="n"/>
      <c r="G43" s="17" t="n"/>
      <c r="H43" s="17" t="n"/>
      <c r="I43" s="17" t="n"/>
      <c r="J43" s="17" t="n"/>
      <c r="K43" s="17" t="n"/>
      <c r="L43" s="17" t="n"/>
      <c r="M43" s="17" t="n"/>
      <c r="N43" s="22">
        <f>IF(COUNTA($B$6:$M$6)=0,"",SUM(B43:M43)/COUNTA($B$6:$M$6))</f>
        <v/>
      </c>
      <c r="R43">
        <f>IF(B43=1,R42+1,0)</f>
        <v/>
      </c>
      <c r="S43">
        <f>IF(C43=1,S42+1,0)</f>
        <v/>
      </c>
      <c r="T43">
        <f>IF(D43=1,T42+1,0)</f>
        <v/>
      </c>
      <c r="U43">
        <f>IF(E43=1,U42+1,0)</f>
        <v/>
      </c>
      <c r="V43">
        <f>IF(F43=1,V42+1,0)</f>
        <v/>
      </c>
      <c r="W43">
        <f>IF(G43=1,W42+1,0)</f>
        <v/>
      </c>
      <c r="X43">
        <f>IF(H43=1,X42+1,0)</f>
        <v/>
      </c>
      <c r="Y43">
        <f>IF(I43=1,Y42+1,0)</f>
        <v/>
      </c>
      <c r="Z43">
        <f>IF(J43=1,Z42+1,0)</f>
        <v/>
      </c>
      <c r="AA43">
        <f>IF(K43=1,AA42+1,0)</f>
        <v/>
      </c>
      <c r="AB43">
        <f>IF(L43=1,AB42+1,0)</f>
        <v/>
      </c>
      <c r="AC43">
        <f>IF(M43=1,AC42+1,0)</f>
        <v/>
      </c>
    </row>
    <row r="44">
      <c r="A44" s="21">
        <f>Dashboard!$C$4+37</f>
        <v/>
      </c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  <c r="L44" s="17" t="n"/>
      <c r="M44" s="17" t="n"/>
      <c r="N44" s="22">
        <f>IF(COUNTA($B$6:$M$6)=0,"",SUM(B44:M44)/COUNTA($B$6:$M$6))</f>
        <v/>
      </c>
      <c r="R44">
        <f>IF(B44=1,R43+1,0)</f>
        <v/>
      </c>
      <c r="S44">
        <f>IF(C44=1,S43+1,0)</f>
        <v/>
      </c>
      <c r="T44">
        <f>IF(D44=1,T43+1,0)</f>
        <v/>
      </c>
      <c r="U44">
        <f>IF(E44=1,U43+1,0)</f>
        <v/>
      </c>
      <c r="V44">
        <f>IF(F44=1,V43+1,0)</f>
        <v/>
      </c>
      <c r="W44">
        <f>IF(G44=1,W43+1,0)</f>
        <v/>
      </c>
      <c r="X44">
        <f>IF(H44=1,X43+1,0)</f>
        <v/>
      </c>
      <c r="Y44">
        <f>IF(I44=1,Y43+1,0)</f>
        <v/>
      </c>
      <c r="Z44">
        <f>IF(J44=1,Z43+1,0)</f>
        <v/>
      </c>
      <c r="AA44">
        <f>IF(K44=1,AA43+1,0)</f>
        <v/>
      </c>
      <c r="AB44">
        <f>IF(L44=1,AB43+1,0)</f>
        <v/>
      </c>
      <c r="AC44">
        <f>IF(M44=1,AC43+1,0)</f>
        <v/>
      </c>
    </row>
    <row r="45">
      <c r="A45" s="21">
        <f>Dashboard!$C$4+38</f>
        <v/>
      </c>
      <c r="B45" s="17" t="n"/>
      <c r="C45" s="17" t="n"/>
      <c r="D45" s="17" t="n"/>
      <c r="E45" s="17" t="n"/>
      <c r="F45" s="17" t="n"/>
      <c r="G45" s="17" t="n"/>
      <c r="H45" s="17" t="n"/>
      <c r="I45" s="17" t="n"/>
      <c r="J45" s="17" t="n"/>
      <c r="K45" s="17" t="n"/>
      <c r="L45" s="17" t="n"/>
      <c r="M45" s="17" t="n"/>
      <c r="N45" s="22">
        <f>IF(COUNTA($B$6:$M$6)=0,"",SUM(B45:M45)/COUNTA($B$6:$M$6))</f>
        <v/>
      </c>
      <c r="R45">
        <f>IF(B45=1,R44+1,0)</f>
        <v/>
      </c>
      <c r="S45">
        <f>IF(C45=1,S44+1,0)</f>
        <v/>
      </c>
      <c r="T45">
        <f>IF(D45=1,T44+1,0)</f>
        <v/>
      </c>
      <c r="U45">
        <f>IF(E45=1,U44+1,0)</f>
        <v/>
      </c>
      <c r="V45">
        <f>IF(F45=1,V44+1,0)</f>
        <v/>
      </c>
      <c r="W45">
        <f>IF(G45=1,W44+1,0)</f>
        <v/>
      </c>
      <c r="X45">
        <f>IF(H45=1,X44+1,0)</f>
        <v/>
      </c>
      <c r="Y45">
        <f>IF(I45=1,Y44+1,0)</f>
        <v/>
      </c>
      <c r="Z45">
        <f>IF(J45=1,Z44+1,0)</f>
        <v/>
      </c>
      <c r="AA45">
        <f>IF(K45=1,AA44+1,0)</f>
        <v/>
      </c>
      <c r="AB45">
        <f>IF(L45=1,AB44+1,0)</f>
        <v/>
      </c>
      <c r="AC45">
        <f>IF(M45=1,AC44+1,0)</f>
        <v/>
      </c>
    </row>
    <row r="46">
      <c r="A46" s="21">
        <f>Dashboard!$C$4+39</f>
        <v/>
      </c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  <c r="L46" s="17" t="n"/>
      <c r="M46" s="17" t="n"/>
      <c r="N46" s="22">
        <f>IF(COUNTA($B$6:$M$6)=0,"",SUM(B46:M46)/COUNTA($B$6:$M$6))</f>
        <v/>
      </c>
      <c r="R46">
        <f>IF(B46=1,R45+1,0)</f>
        <v/>
      </c>
      <c r="S46">
        <f>IF(C46=1,S45+1,0)</f>
        <v/>
      </c>
      <c r="T46">
        <f>IF(D46=1,T45+1,0)</f>
        <v/>
      </c>
      <c r="U46">
        <f>IF(E46=1,U45+1,0)</f>
        <v/>
      </c>
      <c r="V46">
        <f>IF(F46=1,V45+1,0)</f>
        <v/>
      </c>
      <c r="W46">
        <f>IF(G46=1,W45+1,0)</f>
        <v/>
      </c>
      <c r="X46">
        <f>IF(H46=1,X45+1,0)</f>
        <v/>
      </c>
      <c r="Y46">
        <f>IF(I46=1,Y45+1,0)</f>
        <v/>
      </c>
      <c r="Z46">
        <f>IF(J46=1,Z45+1,0)</f>
        <v/>
      </c>
      <c r="AA46">
        <f>IF(K46=1,AA45+1,0)</f>
        <v/>
      </c>
      <c r="AB46">
        <f>IF(L46=1,AB45+1,0)</f>
        <v/>
      </c>
      <c r="AC46">
        <f>IF(M46=1,AC45+1,0)</f>
        <v/>
      </c>
    </row>
    <row r="47">
      <c r="A47" s="21">
        <f>Dashboard!$C$4+40</f>
        <v/>
      </c>
      <c r="B47" s="17" t="n"/>
      <c r="C47" s="17" t="n"/>
      <c r="D47" s="17" t="n"/>
      <c r="E47" s="17" t="n"/>
      <c r="F47" s="17" t="n"/>
      <c r="G47" s="17" t="n"/>
      <c r="H47" s="17" t="n"/>
      <c r="I47" s="17" t="n"/>
      <c r="J47" s="17" t="n"/>
      <c r="K47" s="17" t="n"/>
      <c r="L47" s="17" t="n"/>
      <c r="M47" s="17" t="n"/>
      <c r="N47" s="22">
        <f>IF(COUNTA($B$6:$M$6)=0,"",SUM(B47:M47)/COUNTA($B$6:$M$6))</f>
        <v/>
      </c>
      <c r="R47">
        <f>IF(B47=1,R46+1,0)</f>
        <v/>
      </c>
      <c r="S47">
        <f>IF(C47=1,S46+1,0)</f>
        <v/>
      </c>
      <c r="T47">
        <f>IF(D47=1,T46+1,0)</f>
        <v/>
      </c>
      <c r="U47">
        <f>IF(E47=1,U46+1,0)</f>
        <v/>
      </c>
      <c r="V47">
        <f>IF(F47=1,V46+1,0)</f>
        <v/>
      </c>
      <c r="W47">
        <f>IF(G47=1,W46+1,0)</f>
        <v/>
      </c>
      <c r="X47">
        <f>IF(H47=1,X46+1,0)</f>
        <v/>
      </c>
      <c r="Y47">
        <f>IF(I47=1,Y46+1,0)</f>
        <v/>
      </c>
      <c r="Z47">
        <f>IF(J47=1,Z46+1,0)</f>
        <v/>
      </c>
      <c r="AA47">
        <f>IF(K47=1,AA46+1,0)</f>
        <v/>
      </c>
      <c r="AB47">
        <f>IF(L47=1,AB46+1,0)</f>
        <v/>
      </c>
      <c r="AC47">
        <f>IF(M47=1,AC46+1,0)</f>
        <v/>
      </c>
    </row>
    <row r="48">
      <c r="A48" s="21">
        <f>Dashboard!$C$4+41</f>
        <v/>
      </c>
      <c r="B48" s="17" t="n"/>
      <c r="C48" s="17" t="n"/>
      <c r="D48" s="17" t="n"/>
      <c r="E48" s="17" t="n"/>
      <c r="F48" s="17" t="n"/>
      <c r="G48" s="17" t="n"/>
      <c r="H48" s="17" t="n"/>
      <c r="I48" s="17" t="n"/>
      <c r="J48" s="17" t="n"/>
      <c r="K48" s="17" t="n"/>
      <c r="L48" s="17" t="n"/>
      <c r="M48" s="17" t="n"/>
      <c r="N48" s="22">
        <f>IF(COUNTA($B$6:$M$6)=0,"",SUM(B48:M48)/COUNTA($B$6:$M$6))</f>
        <v/>
      </c>
      <c r="R48">
        <f>IF(B48=1,R47+1,0)</f>
        <v/>
      </c>
      <c r="S48">
        <f>IF(C48=1,S47+1,0)</f>
        <v/>
      </c>
      <c r="T48">
        <f>IF(D48=1,T47+1,0)</f>
        <v/>
      </c>
      <c r="U48">
        <f>IF(E48=1,U47+1,0)</f>
        <v/>
      </c>
      <c r="V48">
        <f>IF(F48=1,V47+1,0)</f>
        <v/>
      </c>
      <c r="W48">
        <f>IF(G48=1,W47+1,0)</f>
        <v/>
      </c>
      <c r="X48">
        <f>IF(H48=1,X47+1,0)</f>
        <v/>
      </c>
      <c r="Y48">
        <f>IF(I48=1,Y47+1,0)</f>
        <v/>
      </c>
      <c r="Z48">
        <f>IF(J48=1,Z47+1,0)</f>
        <v/>
      </c>
      <c r="AA48">
        <f>IF(K48=1,AA47+1,0)</f>
        <v/>
      </c>
      <c r="AB48">
        <f>IF(L48=1,AB47+1,0)</f>
        <v/>
      </c>
      <c r="AC48">
        <f>IF(M48=1,AC47+1,0)</f>
        <v/>
      </c>
    </row>
    <row r="49">
      <c r="A49" s="21">
        <f>Dashboard!$C$4+42</f>
        <v/>
      </c>
      <c r="B49" s="17" t="n"/>
      <c r="C49" s="17" t="n"/>
      <c r="D49" s="17" t="n"/>
      <c r="E49" s="17" t="n"/>
      <c r="F49" s="17" t="n"/>
      <c r="G49" s="17" t="n"/>
      <c r="H49" s="17" t="n"/>
      <c r="I49" s="17" t="n"/>
      <c r="J49" s="17" t="n"/>
      <c r="K49" s="17" t="n"/>
      <c r="L49" s="17" t="n"/>
      <c r="M49" s="17" t="n"/>
      <c r="N49" s="22">
        <f>IF(COUNTA($B$6:$M$6)=0,"",SUM(B49:M49)/COUNTA($B$6:$M$6))</f>
        <v/>
      </c>
      <c r="R49">
        <f>IF(B49=1,R48+1,0)</f>
        <v/>
      </c>
      <c r="S49">
        <f>IF(C49=1,S48+1,0)</f>
        <v/>
      </c>
      <c r="T49">
        <f>IF(D49=1,T48+1,0)</f>
        <v/>
      </c>
      <c r="U49">
        <f>IF(E49=1,U48+1,0)</f>
        <v/>
      </c>
      <c r="V49">
        <f>IF(F49=1,V48+1,0)</f>
        <v/>
      </c>
      <c r="W49">
        <f>IF(G49=1,W48+1,0)</f>
        <v/>
      </c>
      <c r="X49">
        <f>IF(H49=1,X48+1,0)</f>
        <v/>
      </c>
      <c r="Y49">
        <f>IF(I49=1,Y48+1,0)</f>
        <v/>
      </c>
      <c r="Z49">
        <f>IF(J49=1,Z48+1,0)</f>
        <v/>
      </c>
      <c r="AA49">
        <f>IF(K49=1,AA48+1,0)</f>
        <v/>
      </c>
      <c r="AB49">
        <f>IF(L49=1,AB48+1,0)</f>
        <v/>
      </c>
      <c r="AC49">
        <f>IF(M49=1,AC48+1,0)</f>
        <v/>
      </c>
    </row>
    <row r="50">
      <c r="A50" s="21">
        <f>Dashboard!$C$4+43</f>
        <v/>
      </c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  <c r="M50" s="17" t="n"/>
      <c r="N50" s="22">
        <f>IF(COUNTA($B$6:$M$6)=0,"",SUM(B50:M50)/COUNTA($B$6:$M$6))</f>
        <v/>
      </c>
      <c r="R50">
        <f>IF(B50=1,R49+1,0)</f>
        <v/>
      </c>
      <c r="S50">
        <f>IF(C50=1,S49+1,0)</f>
        <v/>
      </c>
      <c r="T50">
        <f>IF(D50=1,T49+1,0)</f>
        <v/>
      </c>
      <c r="U50">
        <f>IF(E50=1,U49+1,0)</f>
        <v/>
      </c>
      <c r="V50">
        <f>IF(F50=1,V49+1,0)</f>
        <v/>
      </c>
      <c r="W50">
        <f>IF(G50=1,W49+1,0)</f>
        <v/>
      </c>
      <c r="X50">
        <f>IF(H50=1,X49+1,0)</f>
        <v/>
      </c>
      <c r="Y50">
        <f>IF(I50=1,Y49+1,0)</f>
        <v/>
      </c>
      <c r="Z50">
        <f>IF(J50=1,Z49+1,0)</f>
        <v/>
      </c>
      <c r="AA50">
        <f>IF(K50=1,AA49+1,0)</f>
        <v/>
      </c>
      <c r="AB50">
        <f>IF(L50=1,AB49+1,0)</f>
        <v/>
      </c>
      <c r="AC50">
        <f>IF(M50=1,AC49+1,0)</f>
        <v/>
      </c>
    </row>
    <row r="51">
      <c r="A51" s="21">
        <f>Dashboard!$C$4+44</f>
        <v/>
      </c>
      <c r="B51" s="17" t="n"/>
      <c r="C51" s="17" t="n"/>
      <c r="D51" s="17" t="n"/>
      <c r="E51" s="17" t="n"/>
      <c r="F51" s="17" t="n"/>
      <c r="G51" s="17" t="n"/>
      <c r="H51" s="17" t="n"/>
      <c r="I51" s="17" t="n"/>
      <c r="J51" s="17" t="n"/>
      <c r="K51" s="17" t="n"/>
      <c r="L51" s="17" t="n"/>
      <c r="M51" s="17" t="n"/>
      <c r="N51" s="22">
        <f>IF(COUNTA($B$6:$M$6)=0,"",SUM(B51:M51)/COUNTA($B$6:$M$6))</f>
        <v/>
      </c>
      <c r="R51">
        <f>IF(B51=1,R50+1,0)</f>
        <v/>
      </c>
      <c r="S51">
        <f>IF(C51=1,S50+1,0)</f>
        <v/>
      </c>
      <c r="T51">
        <f>IF(D51=1,T50+1,0)</f>
        <v/>
      </c>
      <c r="U51">
        <f>IF(E51=1,U50+1,0)</f>
        <v/>
      </c>
      <c r="V51">
        <f>IF(F51=1,V50+1,0)</f>
        <v/>
      </c>
      <c r="W51">
        <f>IF(G51=1,W50+1,0)</f>
        <v/>
      </c>
      <c r="X51">
        <f>IF(H51=1,X50+1,0)</f>
        <v/>
      </c>
      <c r="Y51">
        <f>IF(I51=1,Y50+1,0)</f>
        <v/>
      </c>
      <c r="Z51">
        <f>IF(J51=1,Z50+1,0)</f>
        <v/>
      </c>
      <c r="AA51">
        <f>IF(K51=1,AA50+1,0)</f>
        <v/>
      </c>
      <c r="AB51">
        <f>IF(L51=1,AB50+1,0)</f>
        <v/>
      </c>
      <c r="AC51">
        <f>IF(M51=1,AC50+1,0)</f>
        <v/>
      </c>
    </row>
    <row r="52">
      <c r="A52" s="21">
        <f>Dashboard!$C$4+45</f>
        <v/>
      </c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  <c r="M52" s="17" t="n"/>
      <c r="N52" s="22">
        <f>IF(COUNTA($B$6:$M$6)=0,"",SUM(B52:M52)/COUNTA($B$6:$M$6))</f>
        <v/>
      </c>
      <c r="R52">
        <f>IF(B52=1,R51+1,0)</f>
        <v/>
      </c>
      <c r="S52">
        <f>IF(C52=1,S51+1,0)</f>
        <v/>
      </c>
      <c r="T52">
        <f>IF(D52=1,T51+1,0)</f>
        <v/>
      </c>
      <c r="U52">
        <f>IF(E52=1,U51+1,0)</f>
        <v/>
      </c>
      <c r="V52">
        <f>IF(F52=1,V51+1,0)</f>
        <v/>
      </c>
      <c r="W52">
        <f>IF(G52=1,W51+1,0)</f>
        <v/>
      </c>
      <c r="X52">
        <f>IF(H52=1,X51+1,0)</f>
        <v/>
      </c>
      <c r="Y52">
        <f>IF(I52=1,Y51+1,0)</f>
        <v/>
      </c>
      <c r="Z52">
        <f>IF(J52=1,Z51+1,0)</f>
        <v/>
      </c>
      <c r="AA52">
        <f>IF(K52=1,AA51+1,0)</f>
        <v/>
      </c>
      <c r="AB52">
        <f>IF(L52=1,AB51+1,0)</f>
        <v/>
      </c>
      <c r="AC52">
        <f>IF(M52=1,AC51+1,0)</f>
        <v/>
      </c>
    </row>
    <row r="53">
      <c r="A53" s="21">
        <f>Dashboard!$C$4+46</f>
        <v/>
      </c>
      <c r="B53" s="17" t="n"/>
      <c r="C53" s="17" t="n"/>
      <c r="D53" s="17" t="n"/>
      <c r="E53" s="17" t="n"/>
      <c r="F53" s="17" t="n"/>
      <c r="G53" s="17" t="n"/>
      <c r="H53" s="17" t="n"/>
      <c r="I53" s="17" t="n"/>
      <c r="J53" s="17" t="n"/>
      <c r="K53" s="17" t="n"/>
      <c r="L53" s="17" t="n"/>
      <c r="M53" s="17" t="n"/>
      <c r="N53" s="22">
        <f>IF(COUNTA($B$6:$M$6)=0,"",SUM(B53:M53)/COUNTA($B$6:$M$6))</f>
        <v/>
      </c>
      <c r="R53">
        <f>IF(B53=1,R52+1,0)</f>
        <v/>
      </c>
      <c r="S53">
        <f>IF(C53=1,S52+1,0)</f>
        <v/>
      </c>
      <c r="T53">
        <f>IF(D53=1,T52+1,0)</f>
        <v/>
      </c>
      <c r="U53">
        <f>IF(E53=1,U52+1,0)</f>
        <v/>
      </c>
      <c r="V53">
        <f>IF(F53=1,V52+1,0)</f>
        <v/>
      </c>
      <c r="W53">
        <f>IF(G53=1,W52+1,0)</f>
        <v/>
      </c>
      <c r="X53">
        <f>IF(H53=1,X52+1,0)</f>
        <v/>
      </c>
      <c r="Y53">
        <f>IF(I53=1,Y52+1,0)</f>
        <v/>
      </c>
      <c r="Z53">
        <f>IF(J53=1,Z52+1,0)</f>
        <v/>
      </c>
      <c r="AA53">
        <f>IF(K53=1,AA52+1,0)</f>
        <v/>
      </c>
      <c r="AB53">
        <f>IF(L53=1,AB52+1,0)</f>
        <v/>
      </c>
      <c r="AC53">
        <f>IF(M53=1,AC52+1,0)</f>
        <v/>
      </c>
    </row>
    <row r="54">
      <c r="A54" s="21">
        <f>Dashboard!$C$4+47</f>
        <v/>
      </c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  <c r="M54" s="17" t="n"/>
      <c r="N54" s="22">
        <f>IF(COUNTA($B$6:$M$6)=0,"",SUM(B54:M54)/COUNTA($B$6:$M$6))</f>
        <v/>
      </c>
      <c r="R54">
        <f>IF(B54=1,R53+1,0)</f>
        <v/>
      </c>
      <c r="S54">
        <f>IF(C54=1,S53+1,0)</f>
        <v/>
      </c>
      <c r="T54">
        <f>IF(D54=1,T53+1,0)</f>
        <v/>
      </c>
      <c r="U54">
        <f>IF(E54=1,U53+1,0)</f>
        <v/>
      </c>
      <c r="V54">
        <f>IF(F54=1,V53+1,0)</f>
        <v/>
      </c>
      <c r="W54">
        <f>IF(G54=1,W53+1,0)</f>
        <v/>
      </c>
      <c r="X54">
        <f>IF(H54=1,X53+1,0)</f>
        <v/>
      </c>
      <c r="Y54">
        <f>IF(I54=1,Y53+1,0)</f>
        <v/>
      </c>
      <c r="Z54">
        <f>IF(J54=1,Z53+1,0)</f>
        <v/>
      </c>
      <c r="AA54">
        <f>IF(K54=1,AA53+1,0)</f>
        <v/>
      </c>
      <c r="AB54">
        <f>IF(L54=1,AB53+1,0)</f>
        <v/>
      </c>
      <c r="AC54">
        <f>IF(M54=1,AC53+1,0)</f>
        <v/>
      </c>
    </row>
    <row r="55">
      <c r="A55" s="21">
        <f>Dashboard!$C$4+48</f>
        <v/>
      </c>
      <c r="B55" s="17" t="n"/>
      <c r="C55" s="17" t="n"/>
      <c r="D55" s="17" t="n"/>
      <c r="E55" s="17" t="n"/>
      <c r="F55" s="17" t="n"/>
      <c r="G55" s="17" t="n"/>
      <c r="H55" s="17" t="n"/>
      <c r="I55" s="17" t="n"/>
      <c r="J55" s="17" t="n"/>
      <c r="K55" s="17" t="n"/>
      <c r="L55" s="17" t="n"/>
      <c r="M55" s="17" t="n"/>
      <c r="N55" s="22">
        <f>IF(COUNTA($B$6:$M$6)=0,"",SUM(B55:M55)/COUNTA($B$6:$M$6))</f>
        <v/>
      </c>
      <c r="R55">
        <f>IF(B55=1,R54+1,0)</f>
        <v/>
      </c>
      <c r="S55">
        <f>IF(C55=1,S54+1,0)</f>
        <v/>
      </c>
      <c r="T55">
        <f>IF(D55=1,T54+1,0)</f>
        <v/>
      </c>
      <c r="U55">
        <f>IF(E55=1,U54+1,0)</f>
        <v/>
      </c>
      <c r="V55">
        <f>IF(F55=1,V54+1,0)</f>
        <v/>
      </c>
      <c r="W55">
        <f>IF(G55=1,W54+1,0)</f>
        <v/>
      </c>
      <c r="X55">
        <f>IF(H55=1,X54+1,0)</f>
        <v/>
      </c>
      <c r="Y55">
        <f>IF(I55=1,Y54+1,0)</f>
        <v/>
      </c>
      <c r="Z55">
        <f>IF(J55=1,Z54+1,0)</f>
        <v/>
      </c>
      <c r="AA55">
        <f>IF(K55=1,AA54+1,0)</f>
        <v/>
      </c>
      <c r="AB55">
        <f>IF(L55=1,AB54+1,0)</f>
        <v/>
      </c>
      <c r="AC55">
        <f>IF(M55=1,AC54+1,0)</f>
        <v/>
      </c>
    </row>
    <row r="56">
      <c r="A56" s="21">
        <f>Dashboard!$C$4+49</f>
        <v/>
      </c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  <c r="M56" s="17" t="n"/>
      <c r="N56" s="22">
        <f>IF(COUNTA($B$6:$M$6)=0,"",SUM(B56:M56)/COUNTA($B$6:$M$6))</f>
        <v/>
      </c>
      <c r="R56">
        <f>IF(B56=1,R55+1,0)</f>
        <v/>
      </c>
      <c r="S56">
        <f>IF(C56=1,S55+1,0)</f>
        <v/>
      </c>
      <c r="T56">
        <f>IF(D56=1,T55+1,0)</f>
        <v/>
      </c>
      <c r="U56">
        <f>IF(E56=1,U55+1,0)</f>
        <v/>
      </c>
      <c r="V56">
        <f>IF(F56=1,V55+1,0)</f>
        <v/>
      </c>
      <c r="W56">
        <f>IF(G56=1,W55+1,0)</f>
        <v/>
      </c>
      <c r="X56">
        <f>IF(H56=1,X55+1,0)</f>
        <v/>
      </c>
      <c r="Y56">
        <f>IF(I56=1,Y55+1,0)</f>
        <v/>
      </c>
      <c r="Z56">
        <f>IF(J56=1,Z55+1,0)</f>
        <v/>
      </c>
      <c r="AA56">
        <f>IF(K56=1,AA55+1,0)</f>
        <v/>
      </c>
      <c r="AB56">
        <f>IF(L56=1,AB55+1,0)</f>
        <v/>
      </c>
      <c r="AC56">
        <f>IF(M56=1,AC55+1,0)</f>
        <v/>
      </c>
    </row>
    <row r="57">
      <c r="A57" s="21">
        <f>Dashboard!$C$4+50</f>
        <v/>
      </c>
      <c r="B57" s="17" t="n"/>
      <c r="C57" s="17" t="n"/>
      <c r="D57" s="17" t="n"/>
      <c r="E57" s="17" t="n"/>
      <c r="F57" s="17" t="n"/>
      <c r="G57" s="17" t="n"/>
      <c r="H57" s="17" t="n"/>
      <c r="I57" s="17" t="n"/>
      <c r="J57" s="17" t="n"/>
      <c r="K57" s="17" t="n"/>
      <c r="L57" s="17" t="n"/>
      <c r="M57" s="17" t="n"/>
      <c r="N57" s="22">
        <f>IF(COUNTA($B$6:$M$6)=0,"",SUM(B57:M57)/COUNTA($B$6:$M$6))</f>
        <v/>
      </c>
      <c r="R57">
        <f>IF(B57=1,R56+1,0)</f>
        <v/>
      </c>
      <c r="S57">
        <f>IF(C57=1,S56+1,0)</f>
        <v/>
      </c>
      <c r="T57">
        <f>IF(D57=1,T56+1,0)</f>
        <v/>
      </c>
      <c r="U57">
        <f>IF(E57=1,U56+1,0)</f>
        <v/>
      </c>
      <c r="V57">
        <f>IF(F57=1,V56+1,0)</f>
        <v/>
      </c>
      <c r="W57">
        <f>IF(G57=1,W56+1,0)</f>
        <v/>
      </c>
      <c r="X57">
        <f>IF(H57=1,X56+1,0)</f>
        <v/>
      </c>
      <c r="Y57">
        <f>IF(I57=1,Y56+1,0)</f>
        <v/>
      </c>
      <c r="Z57">
        <f>IF(J57=1,Z56+1,0)</f>
        <v/>
      </c>
      <c r="AA57">
        <f>IF(K57=1,AA56+1,0)</f>
        <v/>
      </c>
      <c r="AB57">
        <f>IF(L57=1,AB56+1,0)</f>
        <v/>
      </c>
      <c r="AC57">
        <f>IF(M57=1,AC56+1,0)</f>
        <v/>
      </c>
    </row>
    <row r="58">
      <c r="A58" s="21">
        <f>Dashboard!$C$4+51</f>
        <v/>
      </c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  <c r="M58" s="17" t="n"/>
      <c r="N58" s="22">
        <f>IF(COUNTA($B$6:$M$6)=0,"",SUM(B58:M58)/COUNTA($B$6:$M$6))</f>
        <v/>
      </c>
      <c r="R58">
        <f>IF(B58=1,R57+1,0)</f>
        <v/>
      </c>
      <c r="S58">
        <f>IF(C58=1,S57+1,0)</f>
        <v/>
      </c>
      <c r="T58">
        <f>IF(D58=1,T57+1,0)</f>
        <v/>
      </c>
      <c r="U58">
        <f>IF(E58=1,U57+1,0)</f>
        <v/>
      </c>
      <c r="V58">
        <f>IF(F58=1,V57+1,0)</f>
        <v/>
      </c>
      <c r="W58">
        <f>IF(G58=1,W57+1,0)</f>
        <v/>
      </c>
      <c r="X58">
        <f>IF(H58=1,X57+1,0)</f>
        <v/>
      </c>
      <c r="Y58">
        <f>IF(I58=1,Y57+1,0)</f>
        <v/>
      </c>
      <c r="Z58">
        <f>IF(J58=1,Z57+1,0)</f>
        <v/>
      </c>
      <c r="AA58">
        <f>IF(K58=1,AA57+1,0)</f>
        <v/>
      </c>
      <c r="AB58">
        <f>IF(L58=1,AB57+1,0)</f>
        <v/>
      </c>
      <c r="AC58">
        <f>IF(M58=1,AC57+1,0)</f>
        <v/>
      </c>
    </row>
    <row r="59">
      <c r="A59" s="21">
        <f>Dashboard!$C$4+52</f>
        <v/>
      </c>
      <c r="B59" s="17" t="n"/>
      <c r="C59" s="17" t="n"/>
      <c r="D59" s="17" t="n"/>
      <c r="E59" s="17" t="n"/>
      <c r="F59" s="17" t="n"/>
      <c r="G59" s="17" t="n"/>
      <c r="H59" s="17" t="n"/>
      <c r="I59" s="17" t="n"/>
      <c r="J59" s="17" t="n"/>
      <c r="K59" s="17" t="n"/>
      <c r="L59" s="17" t="n"/>
      <c r="M59" s="17" t="n"/>
      <c r="N59" s="22">
        <f>IF(COUNTA($B$6:$M$6)=0,"",SUM(B59:M59)/COUNTA($B$6:$M$6))</f>
        <v/>
      </c>
      <c r="R59">
        <f>IF(B59=1,R58+1,0)</f>
        <v/>
      </c>
      <c r="S59">
        <f>IF(C59=1,S58+1,0)</f>
        <v/>
      </c>
      <c r="T59">
        <f>IF(D59=1,T58+1,0)</f>
        <v/>
      </c>
      <c r="U59">
        <f>IF(E59=1,U58+1,0)</f>
        <v/>
      </c>
      <c r="V59">
        <f>IF(F59=1,V58+1,0)</f>
        <v/>
      </c>
      <c r="W59">
        <f>IF(G59=1,W58+1,0)</f>
        <v/>
      </c>
      <c r="X59">
        <f>IF(H59=1,X58+1,0)</f>
        <v/>
      </c>
      <c r="Y59">
        <f>IF(I59=1,Y58+1,0)</f>
        <v/>
      </c>
      <c r="Z59">
        <f>IF(J59=1,Z58+1,0)</f>
        <v/>
      </c>
      <c r="AA59">
        <f>IF(K59=1,AA58+1,0)</f>
        <v/>
      </c>
      <c r="AB59">
        <f>IF(L59=1,AB58+1,0)</f>
        <v/>
      </c>
      <c r="AC59">
        <f>IF(M59=1,AC58+1,0)</f>
        <v/>
      </c>
    </row>
    <row r="60">
      <c r="A60" s="21">
        <f>Dashboard!$C$4+53</f>
        <v/>
      </c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  <c r="M60" s="17" t="n"/>
      <c r="N60" s="22">
        <f>IF(COUNTA($B$6:$M$6)=0,"",SUM(B60:M60)/COUNTA($B$6:$M$6))</f>
        <v/>
      </c>
      <c r="R60">
        <f>IF(B60=1,R59+1,0)</f>
        <v/>
      </c>
      <c r="S60">
        <f>IF(C60=1,S59+1,0)</f>
        <v/>
      </c>
      <c r="T60">
        <f>IF(D60=1,T59+1,0)</f>
        <v/>
      </c>
      <c r="U60">
        <f>IF(E60=1,U59+1,0)</f>
        <v/>
      </c>
      <c r="V60">
        <f>IF(F60=1,V59+1,0)</f>
        <v/>
      </c>
      <c r="W60">
        <f>IF(G60=1,W59+1,0)</f>
        <v/>
      </c>
      <c r="X60">
        <f>IF(H60=1,X59+1,0)</f>
        <v/>
      </c>
      <c r="Y60">
        <f>IF(I60=1,Y59+1,0)</f>
        <v/>
      </c>
      <c r="Z60">
        <f>IF(J60=1,Z59+1,0)</f>
        <v/>
      </c>
      <c r="AA60">
        <f>IF(K60=1,AA59+1,0)</f>
        <v/>
      </c>
      <c r="AB60">
        <f>IF(L60=1,AB59+1,0)</f>
        <v/>
      </c>
      <c r="AC60">
        <f>IF(M60=1,AC59+1,0)</f>
        <v/>
      </c>
    </row>
    <row r="61">
      <c r="A61" s="21">
        <f>Dashboard!$C$4+54</f>
        <v/>
      </c>
      <c r="B61" s="17" t="n"/>
      <c r="C61" s="17" t="n"/>
      <c r="D61" s="17" t="n"/>
      <c r="E61" s="17" t="n"/>
      <c r="F61" s="17" t="n"/>
      <c r="G61" s="17" t="n"/>
      <c r="H61" s="17" t="n"/>
      <c r="I61" s="17" t="n"/>
      <c r="J61" s="17" t="n"/>
      <c r="K61" s="17" t="n"/>
      <c r="L61" s="17" t="n"/>
      <c r="M61" s="17" t="n"/>
      <c r="N61" s="22">
        <f>IF(COUNTA($B$6:$M$6)=0,"",SUM(B61:M61)/COUNTA($B$6:$M$6))</f>
        <v/>
      </c>
      <c r="R61">
        <f>IF(B61=1,R60+1,0)</f>
        <v/>
      </c>
      <c r="S61">
        <f>IF(C61=1,S60+1,0)</f>
        <v/>
      </c>
      <c r="T61">
        <f>IF(D61=1,T60+1,0)</f>
        <v/>
      </c>
      <c r="U61">
        <f>IF(E61=1,U60+1,0)</f>
        <v/>
      </c>
      <c r="V61">
        <f>IF(F61=1,V60+1,0)</f>
        <v/>
      </c>
      <c r="W61">
        <f>IF(G61=1,W60+1,0)</f>
        <v/>
      </c>
      <c r="X61">
        <f>IF(H61=1,X60+1,0)</f>
        <v/>
      </c>
      <c r="Y61">
        <f>IF(I61=1,Y60+1,0)</f>
        <v/>
      </c>
      <c r="Z61">
        <f>IF(J61=1,Z60+1,0)</f>
        <v/>
      </c>
      <c r="AA61">
        <f>IF(K61=1,AA60+1,0)</f>
        <v/>
      </c>
      <c r="AB61">
        <f>IF(L61=1,AB60+1,0)</f>
        <v/>
      </c>
      <c r="AC61">
        <f>IF(M61=1,AC60+1,0)</f>
        <v/>
      </c>
    </row>
    <row r="62">
      <c r="A62" s="21">
        <f>Dashboard!$C$4+55</f>
        <v/>
      </c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  <c r="M62" s="17" t="n"/>
      <c r="N62" s="22">
        <f>IF(COUNTA($B$6:$M$6)=0,"",SUM(B62:M62)/COUNTA($B$6:$M$6))</f>
        <v/>
      </c>
      <c r="R62">
        <f>IF(B62=1,R61+1,0)</f>
        <v/>
      </c>
      <c r="S62">
        <f>IF(C62=1,S61+1,0)</f>
        <v/>
      </c>
      <c r="T62">
        <f>IF(D62=1,T61+1,0)</f>
        <v/>
      </c>
      <c r="U62">
        <f>IF(E62=1,U61+1,0)</f>
        <v/>
      </c>
      <c r="V62">
        <f>IF(F62=1,V61+1,0)</f>
        <v/>
      </c>
      <c r="W62">
        <f>IF(G62=1,W61+1,0)</f>
        <v/>
      </c>
      <c r="X62">
        <f>IF(H62=1,X61+1,0)</f>
        <v/>
      </c>
      <c r="Y62">
        <f>IF(I62=1,Y61+1,0)</f>
        <v/>
      </c>
      <c r="Z62">
        <f>IF(J62=1,Z61+1,0)</f>
        <v/>
      </c>
      <c r="AA62">
        <f>IF(K62=1,AA61+1,0)</f>
        <v/>
      </c>
      <c r="AB62">
        <f>IF(L62=1,AB61+1,0)</f>
        <v/>
      </c>
      <c r="AC62">
        <f>IF(M62=1,AC61+1,0)</f>
        <v/>
      </c>
    </row>
    <row r="63">
      <c r="A63" s="21">
        <f>Dashboard!$C$4+56</f>
        <v/>
      </c>
      <c r="B63" s="17" t="n"/>
      <c r="C63" s="17" t="n"/>
      <c r="D63" s="17" t="n"/>
      <c r="E63" s="17" t="n"/>
      <c r="F63" s="17" t="n"/>
      <c r="G63" s="17" t="n"/>
      <c r="H63" s="17" t="n"/>
      <c r="I63" s="17" t="n"/>
      <c r="J63" s="17" t="n"/>
      <c r="K63" s="17" t="n"/>
      <c r="L63" s="17" t="n"/>
      <c r="M63" s="17" t="n"/>
      <c r="N63" s="22">
        <f>IF(COUNTA($B$6:$M$6)=0,"",SUM(B63:M63)/COUNTA($B$6:$M$6))</f>
        <v/>
      </c>
      <c r="R63">
        <f>IF(B63=1,R62+1,0)</f>
        <v/>
      </c>
      <c r="S63">
        <f>IF(C63=1,S62+1,0)</f>
        <v/>
      </c>
      <c r="T63">
        <f>IF(D63=1,T62+1,0)</f>
        <v/>
      </c>
      <c r="U63">
        <f>IF(E63=1,U62+1,0)</f>
        <v/>
      </c>
      <c r="V63">
        <f>IF(F63=1,V62+1,0)</f>
        <v/>
      </c>
      <c r="W63">
        <f>IF(G63=1,W62+1,0)</f>
        <v/>
      </c>
      <c r="X63">
        <f>IF(H63=1,X62+1,0)</f>
        <v/>
      </c>
      <c r="Y63">
        <f>IF(I63=1,Y62+1,0)</f>
        <v/>
      </c>
      <c r="Z63">
        <f>IF(J63=1,Z62+1,0)</f>
        <v/>
      </c>
      <c r="AA63">
        <f>IF(K63=1,AA62+1,0)</f>
        <v/>
      </c>
      <c r="AB63">
        <f>IF(L63=1,AB62+1,0)</f>
        <v/>
      </c>
      <c r="AC63">
        <f>IF(M63=1,AC62+1,0)</f>
        <v/>
      </c>
    </row>
    <row r="64">
      <c r="A64" s="21">
        <f>Dashboard!$C$4+57</f>
        <v/>
      </c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  <c r="M64" s="17" t="n"/>
      <c r="N64" s="22">
        <f>IF(COUNTA($B$6:$M$6)=0,"",SUM(B64:M64)/COUNTA($B$6:$M$6))</f>
        <v/>
      </c>
      <c r="R64">
        <f>IF(B64=1,R63+1,0)</f>
        <v/>
      </c>
      <c r="S64">
        <f>IF(C64=1,S63+1,0)</f>
        <v/>
      </c>
      <c r="T64">
        <f>IF(D64=1,T63+1,0)</f>
        <v/>
      </c>
      <c r="U64">
        <f>IF(E64=1,U63+1,0)</f>
        <v/>
      </c>
      <c r="V64">
        <f>IF(F64=1,V63+1,0)</f>
        <v/>
      </c>
      <c r="W64">
        <f>IF(G64=1,W63+1,0)</f>
        <v/>
      </c>
      <c r="X64">
        <f>IF(H64=1,X63+1,0)</f>
        <v/>
      </c>
      <c r="Y64">
        <f>IF(I64=1,Y63+1,0)</f>
        <v/>
      </c>
      <c r="Z64">
        <f>IF(J64=1,Z63+1,0)</f>
        <v/>
      </c>
      <c r="AA64">
        <f>IF(K64=1,AA63+1,0)</f>
        <v/>
      </c>
      <c r="AB64">
        <f>IF(L64=1,AB63+1,0)</f>
        <v/>
      </c>
      <c r="AC64">
        <f>IF(M64=1,AC63+1,0)</f>
        <v/>
      </c>
    </row>
    <row r="65">
      <c r="A65" s="21">
        <f>Dashboard!$C$4+58</f>
        <v/>
      </c>
      <c r="B65" s="17" t="n"/>
      <c r="C65" s="17" t="n"/>
      <c r="D65" s="17" t="n"/>
      <c r="E65" s="17" t="n"/>
      <c r="F65" s="17" t="n"/>
      <c r="G65" s="17" t="n"/>
      <c r="H65" s="17" t="n"/>
      <c r="I65" s="17" t="n"/>
      <c r="J65" s="17" t="n"/>
      <c r="K65" s="17" t="n"/>
      <c r="L65" s="17" t="n"/>
      <c r="M65" s="17" t="n"/>
      <c r="N65" s="22">
        <f>IF(COUNTA($B$6:$M$6)=0,"",SUM(B65:M65)/COUNTA($B$6:$M$6))</f>
        <v/>
      </c>
      <c r="R65">
        <f>IF(B65=1,R64+1,0)</f>
        <v/>
      </c>
      <c r="S65">
        <f>IF(C65=1,S64+1,0)</f>
        <v/>
      </c>
      <c r="T65">
        <f>IF(D65=1,T64+1,0)</f>
        <v/>
      </c>
      <c r="U65">
        <f>IF(E65=1,U64+1,0)</f>
        <v/>
      </c>
      <c r="V65">
        <f>IF(F65=1,V64+1,0)</f>
        <v/>
      </c>
      <c r="W65">
        <f>IF(G65=1,W64+1,0)</f>
        <v/>
      </c>
      <c r="X65">
        <f>IF(H65=1,X64+1,0)</f>
        <v/>
      </c>
      <c r="Y65">
        <f>IF(I65=1,Y64+1,0)</f>
        <v/>
      </c>
      <c r="Z65">
        <f>IF(J65=1,Z64+1,0)</f>
        <v/>
      </c>
      <c r="AA65">
        <f>IF(K65=1,AA64+1,0)</f>
        <v/>
      </c>
      <c r="AB65">
        <f>IF(L65=1,AB64+1,0)</f>
        <v/>
      </c>
      <c r="AC65">
        <f>IF(M65=1,AC64+1,0)</f>
        <v/>
      </c>
    </row>
    <row r="66">
      <c r="A66" s="21">
        <f>Dashboard!$C$4+59</f>
        <v/>
      </c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  <c r="M66" s="17" t="n"/>
      <c r="N66" s="22">
        <f>IF(COUNTA($B$6:$M$6)=0,"",SUM(B66:M66)/COUNTA($B$6:$M$6))</f>
        <v/>
      </c>
      <c r="R66">
        <f>IF(B66=1,R65+1,0)</f>
        <v/>
      </c>
      <c r="S66">
        <f>IF(C66=1,S65+1,0)</f>
        <v/>
      </c>
      <c r="T66">
        <f>IF(D66=1,T65+1,0)</f>
        <v/>
      </c>
      <c r="U66">
        <f>IF(E66=1,U65+1,0)</f>
        <v/>
      </c>
      <c r="V66">
        <f>IF(F66=1,V65+1,0)</f>
        <v/>
      </c>
      <c r="W66">
        <f>IF(G66=1,W65+1,0)</f>
        <v/>
      </c>
      <c r="X66">
        <f>IF(H66=1,X65+1,0)</f>
        <v/>
      </c>
      <c r="Y66">
        <f>IF(I66=1,Y65+1,0)</f>
        <v/>
      </c>
      <c r="Z66">
        <f>IF(J66=1,Z65+1,0)</f>
        <v/>
      </c>
      <c r="AA66">
        <f>IF(K66=1,AA65+1,0)</f>
        <v/>
      </c>
      <c r="AB66">
        <f>IF(L66=1,AB65+1,0)</f>
        <v/>
      </c>
      <c r="AC66">
        <f>IF(M66=1,AC65+1,0)</f>
        <v/>
      </c>
    </row>
    <row r="67">
      <c r="A67" s="21">
        <f>Dashboard!$C$4+60</f>
        <v/>
      </c>
      <c r="B67" s="17" t="n"/>
      <c r="C67" s="17" t="n"/>
      <c r="D67" s="17" t="n"/>
      <c r="E67" s="17" t="n"/>
      <c r="F67" s="17" t="n"/>
      <c r="G67" s="17" t="n"/>
      <c r="H67" s="17" t="n"/>
      <c r="I67" s="17" t="n"/>
      <c r="J67" s="17" t="n"/>
      <c r="K67" s="17" t="n"/>
      <c r="L67" s="17" t="n"/>
      <c r="M67" s="17" t="n"/>
      <c r="N67" s="22">
        <f>IF(COUNTA($B$6:$M$6)=0,"",SUM(B67:M67)/COUNTA($B$6:$M$6))</f>
        <v/>
      </c>
      <c r="R67">
        <f>IF(B67=1,R66+1,0)</f>
        <v/>
      </c>
      <c r="S67">
        <f>IF(C67=1,S66+1,0)</f>
        <v/>
      </c>
      <c r="T67">
        <f>IF(D67=1,T66+1,0)</f>
        <v/>
      </c>
      <c r="U67">
        <f>IF(E67=1,U66+1,0)</f>
        <v/>
      </c>
      <c r="V67">
        <f>IF(F67=1,V66+1,0)</f>
        <v/>
      </c>
      <c r="W67">
        <f>IF(G67=1,W66+1,0)</f>
        <v/>
      </c>
      <c r="X67">
        <f>IF(H67=1,X66+1,0)</f>
        <v/>
      </c>
      <c r="Y67">
        <f>IF(I67=1,Y66+1,0)</f>
        <v/>
      </c>
      <c r="Z67">
        <f>IF(J67=1,Z66+1,0)</f>
        <v/>
      </c>
      <c r="AA67">
        <f>IF(K67=1,AA66+1,0)</f>
        <v/>
      </c>
      <c r="AB67">
        <f>IF(L67=1,AB66+1,0)</f>
        <v/>
      </c>
      <c r="AC67">
        <f>IF(M67=1,AC66+1,0)</f>
        <v/>
      </c>
    </row>
    <row r="68">
      <c r="A68" s="21">
        <f>Dashboard!$C$4+61</f>
        <v/>
      </c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  <c r="M68" s="17" t="n"/>
      <c r="N68" s="22">
        <f>IF(COUNTA($B$6:$M$6)=0,"",SUM(B68:M68)/COUNTA($B$6:$M$6))</f>
        <v/>
      </c>
      <c r="R68">
        <f>IF(B68=1,R67+1,0)</f>
        <v/>
      </c>
      <c r="S68">
        <f>IF(C68=1,S67+1,0)</f>
        <v/>
      </c>
      <c r="T68">
        <f>IF(D68=1,T67+1,0)</f>
        <v/>
      </c>
      <c r="U68">
        <f>IF(E68=1,U67+1,0)</f>
        <v/>
      </c>
      <c r="V68">
        <f>IF(F68=1,V67+1,0)</f>
        <v/>
      </c>
      <c r="W68">
        <f>IF(G68=1,W67+1,0)</f>
        <v/>
      </c>
      <c r="X68">
        <f>IF(H68=1,X67+1,0)</f>
        <v/>
      </c>
      <c r="Y68">
        <f>IF(I68=1,Y67+1,0)</f>
        <v/>
      </c>
      <c r="Z68">
        <f>IF(J68=1,Z67+1,0)</f>
        <v/>
      </c>
      <c r="AA68">
        <f>IF(K68=1,AA67+1,0)</f>
        <v/>
      </c>
      <c r="AB68">
        <f>IF(L68=1,AB67+1,0)</f>
        <v/>
      </c>
      <c r="AC68">
        <f>IF(M68=1,AC67+1,0)</f>
        <v/>
      </c>
    </row>
    <row r="69">
      <c r="A69" s="21">
        <f>Dashboard!$C$4+62</f>
        <v/>
      </c>
      <c r="B69" s="17" t="n"/>
      <c r="C69" s="17" t="n"/>
      <c r="D69" s="17" t="n"/>
      <c r="E69" s="17" t="n"/>
      <c r="F69" s="17" t="n"/>
      <c r="G69" s="17" t="n"/>
      <c r="H69" s="17" t="n"/>
      <c r="I69" s="17" t="n"/>
      <c r="J69" s="17" t="n"/>
      <c r="K69" s="17" t="n"/>
      <c r="L69" s="17" t="n"/>
      <c r="M69" s="17" t="n"/>
      <c r="N69" s="22">
        <f>IF(COUNTA($B$6:$M$6)=0,"",SUM(B69:M69)/COUNTA($B$6:$M$6))</f>
        <v/>
      </c>
      <c r="R69">
        <f>IF(B69=1,R68+1,0)</f>
        <v/>
      </c>
      <c r="S69">
        <f>IF(C69=1,S68+1,0)</f>
        <v/>
      </c>
      <c r="T69">
        <f>IF(D69=1,T68+1,0)</f>
        <v/>
      </c>
      <c r="U69">
        <f>IF(E69=1,U68+1,0)</f>
        <v/>
      </c>
      <c r="V69">
        <f>IF(F69=1,V68+1,0)</f>
        <v/>
      </c>
      <c r="W69">
        <f>IF(G69=1,W68+1,0)</f>
        <v/>
      </c>
      <c r="X69">
        <f>IF(H69=1,X68+1,0)</f>
        <v/>
      </c>
      <c r="Y69">
        <f>IF(I69=1,Y68+1,0)</f>
        <v/>
      </c>
      <c r="Z69">
        <f>IF(J69=1,Z68+1,0)</f>
        <v/>
      </c>
      <c r="AA69">
        <f>IF(K69=1,AA68+1,0)</f>
        <v/>
      </c>
      <c r="AB69">
        <f>IF(L69=1,AB68+1,0)</f>
        <v/>
      </c>
      <c r="AC69">
        <f>IF(M69=1,AC68+1,0)</f>
        <v/>
      </c>
    </row>
    <row r="70">
      <c r="A70" s="21">
        <f>Dashboard!$C$4+63</f>
        <v/>
      </c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  <c r="M70" s="17" t="n"/>
      <c r="N70" s="22">
        <f>IF(COUNTA($B$6:$M$6)=0,"",SUM(B70:M70)/COUNTA($B$6:$M$6))</f>
        <v/>
      </c>
      <c r="R70">
        <f>IF(B70=1,R69+1,0)</f>
        <v/>
      </c>
      <c r="S70">
        <f>IF(C70=1,S69+1,0)</f>
        <v/>
      </c>
      <c r="T70">
        <f>IF(D70=1,T69+1,0)</f>
        <v/>
      </c>
      <c r="U70">
        <f>IF(E70=1,U69+1,0)</f>
        <v/>
      </c>
      <c r="V70">
        <f>IF(F70=1,V69+1,0)</f>
        <v/>
      </c>
      <c r="W70">
        <f>IF(G70=1,W69+1,0)</f>
        <v/>
      </c>
      <c r="X70">
        <f>IF(H70=1,X69+1,0)</f>
        <v/>
      </c>
      <c r="Y70">
        <f>IF(I70=1,Y69+1,0)</f>
        <v/>
      </c>
      <c r="Z70">
        <f>IF(J70=1,Z69+1,0)</f>
        <v/>
      </c>
      <c r="AA70">
        <f>IF(K70=1,AA69+1,0)</f>
        <v/>
      </c>
      <c r="AB70">
        <f>IF(L70=1,AB69+1,0)</f>
        <v/>
      </c>
      <c r="AC70">
        <f>IF(M70=1,AC69+1,0)</f>
        <v/>
      </c>
    </row>
    <row r="71">
      <c r="A71" s="21">
        <f>Dashboard!$C$4+64</f>
        <v/>
      </c>
      <c r="B71" s="17" t="n"/>
      <c r="C71" s="17" t="n"/>
      <c r="D71" s="17" t="n"/>
      <c r="E71" s="17" t="n"/>
      <c r="F71" s="17" t="n"/>
      <c r="G71" s="17" t="n"/>
      <c r="H71" s="17" t="n"/>
      <c r="I71" s="17" t="n"/>
      <c r="J71" s="17" t="n"/>
      <c r="K71" s="17" t="n"/>
      <c r="L71" s="17" t="n"/>
      <c r="M71" s="17" t="n"/>
      <c r="N71" s="22">
        <f>IF(COUNTA($B$6:$M$6)=0,"",SUM(B71:M71)/COUNTA($B$6:$M$6))</f>
        <v/>
      </c>
      <c r="R71">
        <f>IF(B71=1,R70+1,0)</f>
        <v/>
      </c>
      <c r="S71">
        <f>IF(C71=1,S70+1,0)</f>
        <v/>
      </c>
      <c r="T71">
        <f>IF(D71=1,T70+1,0)</f>
        <v/>
      </c>
      <c r="U71">
        <f>IF(E71=1,U70+1,0)</f>
        <v/>
      </c>
      <c r="V71">
        <f>IF(F71=1,V70+1,0)</f>
        <v/>
      </c>
      <c r="W71">
        <f>IF(G71=1,W70+1,0)</f>
        <v/>
      </c>
      <c r="X71">
        <f>IF(H71=1,X70+1,0)</f>
        <v/>
      </c>
      <c r="Y71">
        <f>IF(I71=1,Y70+1,0)</f>
        <v/>
      </c>
      <c r="Z71">
        <f>IF(J71=1,Z70+1,0)</f>
        <v/>
      </c>
      <c r="AA71">
        <f>IF(K71=1,AA70+1,0)</f>
        <v/>
      </c>
      <c r="AB71">
        <f>IF(L71=1,AB70+1,0)</f>
        <v/>
      </c>
      <c r="AC71">
        <f>IF(M71=1,AC70+1,0)</f>
        <v/>
      </c>
    </row>
    <row r="72">
      <c r="A72" s="21">
        <f>Dashboard!$C$4+65</f>
        <v/>
      </c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  <c r="M72" s="17" t="n"/>
      <c r="N72" s="22">
        <f>IF(COUNTA($B$6:$M$6)=0,"",SUM(B72:M72)/COUNTA($B$6:$M$6))</f>
        <v/>
      </c>
      <c r="R72">
        <f>IF(B72=1,R71+1,0)</f>
        <v/>
      </c>
      <c r="S72">
        <f>IF(C72=1,S71+1,0)</f>
        <v/>
      </c>
      <c r="T72">
        <f>IF(D72=1,T71+1,0)</f>
        <v/>
      </c>
      <c r="U72">
        <f>IF(E72=1,U71+1,0)</f>
        <v/>
      </c>
      <c r="V72">
        <f>IF(F72=1,V71+1,0)</f>
        <v/>
      </c>
      <c r="W72">
        <f>IF(G72=1,W71+1,0)</f>
        <v/>
      </c>
      <c r="X72">
        <f>IF(H72=1,X71+1,0)</f>
        <v/>
      </c>
      <c r="Y72">
        <f>IF(I72=1,Y71+1,0)</f>
        <v/>
      </c>
      <c r="Z72">
        <f>IF(J72=1,Z71+1,0)</f>
        <v/>
      </c>
      <c r="AA72">
        <f>IF(K72=1,AA71+1,0)</f>
        <v/>
      </c>
      <c r="AB72">
        <f>IF(L72=1,AB71+1,0)</f>
        <v/>
      </c>
      <c r="AC72">
        <f>IF(M72=1,AC71+1,0)</f>
        <v/>
      </c>
    </row>
    <row r="73">
      <c r="A73" s="21">
        <f>Dashboard!$C$4+66</f>
        <v/>
      </c>
      <c r="B73" s="17" t="n"/>
      <c r="C73" s="17" t="n"/>
      <c r="D73" s="17" t="n"/>
      <c r="E73" s="17" t="n"/>
      <c r="F73" s="17" t="n"/>
      <c r="G73" s="17" t="n"/>
      <c r="H73" s="17" t="n"/>
      <c r="I73" s="17" t="n"/>
      <c r="J73" s="17" t="n"/>
      <c r="K73" s="17" t="n"/>
      <c r="L73" s="17" t="n"/>
      <c r="M73" s="17" t="n"/>
      <c r="N73" s="22">
        <f>IF(COUNTA($B$6:$M$6)=0,"",SUM(B73:M73)/COUNTA($B$6:$M$6))</f>
        <v/>
      </c>
      <c r="R73">
        <f>IF(B73=1,R72+1,0)</f>
        <v/>
      </c>
      <c r="S73">
        <f>IF(C73=1,S72+1,0)</f>
        <v/>
      </c>
      <c r="T73">
        <f>IF(D73=1,T72+1,0)</f>
        <v/>
      </c>
      <c r="U73">
        <f>IF(E73=1,U72+1,0)</f>
        <v/>
      </c>
      <c r="V73">
        <f>IF(F73=1,V72+1,0)</f>
        <v/>
      </c>
      <c r="W73">
        <f>IF(G73=1,W72+1,0)</f>
        <v/>
      </c>
      <c r="X73">
        <f>IF(H73=1,X72+1,0)</f>
        <v/>
      </c>
      <c r="Y73">
        <f>IF(I73=1,Y72+1,0)</f>
        <v/>
      </c>
      <c r="Z73">
        <f>IF(J73=1,Z72+1,0)</f>
        <v/>
      </c>
      <c r="AA73">
        <f>IF(K73=1,AA72+1,0)</f>
        <v/>
      </c>
      <c r="AB73">
        <f>IF(L73=1,AB72+1,0)</f>
        <v/>
      </c>
      <c r="AC73">
        <f>IF(M73=1,AC72+1,0)</f>
        <v/>
      </c>
    </row>
    <row r="74">
      <c r="A74" s="21">
        <f>Dashboard!$C$4+67</f>
        <v/>
      </c>
      <c r="B74" s="17" t="n"/>
      <c r="C74" s="17" t="n"/>
      <c r="D74" s="17" t="n"/>
      <c r="E74" s="17" t="n"/>
      <c r="F74" s="17" t="n"/>
      <c r="G74" s="17" t="n"/>
      <c r="H74" s="17" t="n"/>
      <c r="I74" s="17" t="n"/>
      <c r="J74" s="17" t="n"/>
      <c r="K74" s="17" t="n"/>
      <c r="L74" s="17" t="n"/>
      <c r="M74" s="17" t="n"/>
      <c r="N74" s="22">
        <f>IF(COUNTA($B$6:$M$6)=0,"",SUM(B74:M74)/COUNTA($B$6:$M$6))</f>
        <v/>
      </c>
      <c r="R74">
        <f>IF(B74=1,R73+1,0)</f>
        <v/>
      </c>
      <c r="S74">
        <f>IF(C74=1,S73+1,0)</f>
        <v/>
      </c>
      <c r="T74">
        <f>IF(D74=1,T73+1,0)</f>
        <v/>
      </c>
      <c r="U74">
        <f>IF(E74=1,U73+1,0)</f>
        <v/>
      </c>
      <c r="V74">
        <f>IF(F74=1,V73+1,0)</f>
        <v/>
      </c>
      <c r="W74">
        <f>IF(G74=1,W73+1,0)</f>
        <v/>
      </c>
      <c r="X74">
        <f>IF(H74=1,X73+1,0)</f>
        <v/>
      </c>
      <c r="Y74">
        <f>IF(I74=1,Y73+1,0)</f>
        <v/>
      </c>
      <c r="Z74">
        <f>IF(J74=1,Z73+1,0)</f>
        <v/>
      </c>
      <c r="AA74">
        <f>IF(K74=1,AA73+1,0)</f>
        <v/>
      </c>
      <c r="AB74">
        <f>IF(L74=1,AB73+1,0)</f>
        <v/>
      </c>
      <c r="AC74">
        <f>IF(M74=1,AC73+1,0)</f>
        <v/>
      </c>
    </row>
    <row r="75">
      <c r="A75" s="21">
        <f>Dashboard!$C$4+68</f>
        <v/>
      </c>
      <c r="B75" s="17" t="n"/>
      <c r="C75" s="17" t="n"/>
      <c r="D75" s="17" t="n"/>
      <c r="E75" s="17" t="n"/>
      <c r="F75" s="17" t="n"/>
      <c r="G75" s="17" t="n"/>
      <c r="H75" s="17" t="n"/>
      <c r="I75" s="17" t="n"/>
      <c r="J75" s="17" t="n"/>
      <c r="K75" s="17" t="n"/>
      <c r="L75" s="17" t="n"/>
      <c r="M75" s="17" t="n"/>
      <c r="N75" s="22">
        <f>IF(COUNTA($B$6:$M$6)=0,"",SUM(B75:M75)/COUNTA($B$6:$M$6))</f>
        <v/>
      </c>
      <c r="R75">
        <f>IF(B75=1,R74+1,0)</f>
        <v/>
      </c>
      <c r="S75">
        <f>IF(C75=1,S74+1,0)</f>
        <v/>
      </c>
      <c r="T75">
        <f>IF(D75=1,T74+1,0)</f>
        <v/>
      </c>
      <c r="U75">
        <f>IF(E75=1,U74+1,0)</f>
        <v/>
      </c>
      <c r="V75">
        <f>IF(F75=1,V74+1,0)</f>
        <v/>
      </c>
      <c r="W75">
        <f>IF(G75=1,W74+1,0)</f>
        <v/>
      </c>
      <c r="X75">
        <f>IF(H75=1,X74+1,0)</f>
        <v/>
      </c>
      <c r="Y75">
        <f>IF(I75=1,Y74+1,0)</f>
        <v/>
      </c>
      <c r="Z75">
        <f>IF(J75=1,Z74+1,0)</f>
        <v/>
      </c>
      <c r="AA75">
        <f>IF(K75=1,AA74+1,0)</f>
        <v/>
      </c>
      <c r="AB75">
        <f>IF(L75=1,AB74+1,0)</f>
        <v/>
      </c>
      <c r="AC75">
        <f>IF(M75=1,AC74+1,0)</f>
        <v/>
      </c>
    </row>
    <row r="76">
      <c r="A76" s="21">
        <f>Dashboard!$C$4+69</f>
        <v/>
      </c>
      <c r="B76" s="17" t="n"/>
      <c r="C76" s="17" t="n"/>
      <c r="D76" s="17" t="n"/>
      <c r="E76" s="17" t="n"/>
      <c r="F76" s="17" t="n"/>
      <c r="G76" s="17" t="n"/>
      <c r="H76" s="17" t="n"/>
      <c r="I76" s="17" t="n"/>
      <c r="J76" s="17" t="n"/>
      <c r="K76" s="17" t="n"/>
      <c r="L76" s="17" t="n"/>
      <c r="M76" s="17" t="n"/>
      <c r="N76" s="22">
        <f>IF(COUNTA($B$6:$M$6)=0,"",SUM(B76:M76)/COUNTA($B$6:$M$6))</f>
        <v/>
      </c>
      <c r="R76">
        <f>IF(B76=1,R75+1,0)</f>
        <v/>
      </c>
      <c r="S76">
        <f>IF(C76=1,S75+1,0)</f>
        <v/>
      </c>
      <c r="T76">
        <f>IF(D76=1,T75+1,0)</f>
        <v/>
      </c>
      <c r="U76">
        <f>IF(E76=1,U75+1,0)</f>
        <v/>
      </c>
      <c r="V76">
        <f>IF(F76=1,V75+1,0)</f>
        <v/>
      </c>
      <c r="W76">
        <f>IF(G76=1,W75+1,0)</f>
        <v/>
      </c>
      <c r="X76">
        <f>IF(H76=1,X75+1,0)</f>
        <v/>
      </c>
      <c r="Y76">
        <f>IF(I76=1,Y75+1,0)</f>
        <v/>
      </c>
      <c r="Z76">
        <f>IF(J76=1,Z75+1,0)</f>
        <v/>
      </c>
      <c r="AA76">
        <f>IF(K76=1,AA75+1,0)</f>
        <v/>
      </c>
      <c r="AB76">
        <f>IF(L76=1,AB75+1,0)</f>
        <v/>
      </c>
      <c r="AC76">
        <f>IF(M76=1,AC75+1,0)</f>
        <v/>
      </c>
    </row>
    <row r="77">
      <c r="A77" s="21">
        <f>Dashboard!$C$4+70</f>
        <v/>
      </c>
      <c r="B77" s="17" t="n"/>
      <c r="C77" s="17" t="n"/>
      <c r="D77" s="17" t="n"/>
      <c r="E77" s="17" t="n"/>
      <c r="F77" s="17" t="n"/>
      <c r="G77" s="17" t="n"/>
      <c r="H77" s="17" t="n"/>
      <c r="I77" s="17" t="n"/>
      <c r="J77" s="17" t="n"/>
      <c r="K77" s="17" t="n"/>
      <c r="L77" s="17" t="n"/>
      <c r="M77" s="17" t="n"/>
      <c r="N77" s="22">
        <f>IF(COUNTA($B$6:$M$6)=0,"",SUM(B77:M77)/COUNTA($B$6:$M$6))</f>
        <v/>
      </c>
      <c r="R77">
        <f>IF(B77=1,R76+1,0)</f>
        <v/>
      </c>
      <c r="S77">
        <f>IF(C77=1,S76+1,0)</f>
        <v/>
      </c>
      <c r="T77">
        <f>IF(D77=1,T76+1,0)</f>
        <v/>
      </c>
      <c r="U77">
        <f>IF(E77=1,U76+1,0)</f>
        <v/>
      </c>
      <c r="V77">
        <f>IF(F77=1,V76+1,0)</f>
        <v/>
      </c>
      <c r="W77">
        <f>IF(G77=1,W76+1,0)</f>
        <v/>
      </c>
      <c r="X77">
        <f>IF(H77=1,X76+1,0)</f>
        <v/>
      </c>
      <c r="Y77">
        <f>IF(I77=1,Y76+1,0)</f>
        <v/>
      </c>
      <c r="Z77">
        <f>IF(J77=1,Z76+1,0)</f>
        <v/>
      </c>
      <c r="AA77">
        <f>IF(K77=1,AA76+1,0)</f>
        <v/>
      </c>
      <c r="AB77">
        <f>IF(L77=1,AB76+1,0)</f>
        <v/>
      </c>
      <c r="AC77">
        <f>IF(M77=1,AC76+1,0)</f>
        <v/>
      </c>
    </row>
    <row r="78">
      <c r="A78" s="21">
        <f>Dashboard!$C$4+71</f>
        <v/>
      </c>
      <c r="B78" s="17" t="n"/>
      <c r="C78" s="17" t="n"/>
      <c r="D78" s="17" t="n"/>
      <c r="E78" s="17" t="n"/>
      <c r="F78" s="17" t="n"/>
      <c r="G78" s="17" t="n"/>
      <c r="H78" s="17" t="n"/>
      <c r="I78" s="17" t="n"/>
      <c r="J78" s="17" t="n"/>
      <c r="K78" s="17" t="n"/>
      <c r="L78" s="17" t="n"/>
      <c r="M78" s="17" t="n"/>
      <c r="N78" s="22">
        <f>IF(COUNTA($B$6:$M$6)=0,"",SUM(B78:M78)/COUNTA($B$6:$M$6))</f>
        <v/>
      </c>
      <c r="R78">
        <f>IF(B78=1,R77+1,0)</f>
        <v/>
      </c>
      <c r="S78">
        <f>IF(C78=1,S77+1,0)</f>
        <v/>
      </c>
      <c r="T78">
        <f>IF(D78=1,T77+1,0)</f>
        <v/>
      </c>
      <c r="U78">
        <f>IF(E78=1,U77+1,0)</f>
        <v/>
      </c>
      <c r="V78">
        <f>IF(F78=1,V77+1,0)</f>
        <v/>
      </c>
      <c r="W78">
        <f>IF(G78=1,W77+1,0)</f>
        <v/>
      </c>
      <c r="X78">
        <f>IF(H78=1,X77+1,0)</f>
        <v/>
      </c>
      <c r="Y78">
        <f>IF(I78=1,Y77+1,0)</f>
        <v/>
      </c>
      <c r="Z78">
        <f>IF(J78=1,Z77+1,0)</f>
        <v/>
      </c>
      <c r="AA78">
        <f>IF(K78=1,AA77+1,0)</f>
        <v/>
      </c>
      <c r="AB78">
        <f>IF(L78=1,AB77+1,0)</f>
        <v/>
      </c>
      <c r="AC78">
        <f>IF(M78=1,AC77+1,0)</f>
        <v/>
      </c>
    </row>
    <row r="79">
      <c r="A79" s="21">
        <f>Dashboard!$C$4+72</f>
        <v/>
      </c>
      <c r="B79" s="17" t="n"/>
      <c r="C79" s="17" t="n"/>
      <c r="D79" s="17" t="n"/>
      <c r="E79" s="17" t="n"/>
      <c r="F79" s="17" t="n"/>
      <c r="G79" s="17" t="n"/>
      <c r="H79" s="17" t="n"/>
      <c r="I79" s="17" t="n"/>
      <c r="J79" s="17" t="n"/>
      <c r="K79" s="17" t="n"/>
      <c r="L79" s="17" t="n"/>
      <c r="M79" s="17" t="n"/>
      <c r="N79" s="22">
        <f>IF(COUNTA($B$6:$M$6)=0,"",SUM(B79:M79)/COUNTA($B$6:$M$6))</f>
        <v/>
      </c>
      <c r="R79">
        <f>IF(B79=1,R78+1,0)</f>
        <v/>
      </c>
      <c r="S79">
        <f>IF(C79=1,S78+1,0)</f>
        <v/>
      </c>
      <c r="T79">
        <f>IF(D79=1,T78+1,0)</f>
        <v/>
      </c>
      <c r="U79">
        <f>IF(E79=1,U78+1,0)</f>
        <v/>
      </c>
      <c r="V79">
        <f>IF(F79=1,V78+1,0)</f>
        <v/>
      </c>
      <c r="W79">
        <f>IF(G79=1,W78+1,0)</f>
        <v/>
      </c>
      <c r="X79">
        <f>IF(H79=1,X78+1,0)</f>
        <v/>
      </c>
      <c r="Y79">
        <f>IF(I79=1,Y78+1,0)</f>
        <v/>
      </c>
      <c r="Z79">
        <f>IF(J79=1,Z78+1,0)</f>
        <v/>
      </c>
      <c r="AA79">
        <f>IF(K79=1,AA78+1,0)</f>
        <v/>
      </c>
      <c r="AB79">
        <f>IF(L79=1,AB78+1,0)</f>
        <v/>
      </c>
      <c r="AC79">
        <f>IF(M79=1,AC78+1,0)</f>
        <v/>
      </c>
    </row>
    <row r="80">
      <c r="A80" s="21">
        <f>Dashboard!$C$4+73</f>
        <v/>
      </c>
      <c r="B80" s="17" t="n"/>
      <c r="C80" s="17" t="n"/>
      <c r="D80" s="17" t="n"/>
      <c r="E80" s="17" t="n"/>
      <c r="F80" s="17" t="n"/>
      <c r="G80" s="17" t="n"/>
      <c r="H80" s="17" t="n"/>
      <c r="I80" s="17" t="n"/>
      <c r="J80" s="17" t="n"/>
      <c r="K80" s="17" t="n"/>
      <c r="L80" s="17" t="n"/>
      <c r="M80" s="17" t="n"/>
      <c r="N80" s="22">
        <f>IF(COUNTA($B$6:$M$6)=0,"",SUM(B80:M80)/COUNTA($B$6:$M$6))</f>
        <v/>
      </c>
      <c r="R80">
        <f>IF(B80=1,R79+1,0)</f>
        <v/>
      </c>
      <c r="S80">
        <f>IF(C80=1,S79+1,0)</f>
        <v/>
      </c>
      <c r="T80">
        <f>IF(D80=1,T79+1,0)</f>
        <v/>
      </c>
      <c r="U80">
        <f>IF(E80=1,U79+1,0)</f>
        <v/>
      </c>
      <c r="V80">
        <f>IF(F80=1,V79+1,0)</f>
        <v/>
      </c>
      <c r="W80">
        <f>IF(G80=1,W79+1,0)</f>
        <v/>
      </c>
      <c r="X80">
        <f>IF(H80=1,X79+1,0)</f>
        <v/>
      </c>
      <c r="Y80">
        <f>IF(I80=1,Y79+1,0)</f>
        <v/>
      </c>
      <c r="Z80">
        <f>IF(J80=1,Z79+1,0)</f>
        <v/>
      </c>
      <c r="AA80">
        <f>IF(K80=1,AA79+1,0)</f>
        <v/>
      </c>
      <c r="AB80">
        <f>IF(L80=1,AB79+1,0)</f>
        <v/>
      </c>
      <c r="AC80">
        <f>IF(M80=1,AC79+1,0)</f>
        <v/>
      </c>
    </row>
    <row r="81">
      <c r="A81" s="21">
        <f>Dashboard!$C$4+74</f>
        <v/>
      </c>
      <c r="B81" s="17" t="n"/>
      <c r="C81" s="17" t="n"/>
      <c r="D81" s="17" t="n"/>
      <c r="E81" s="17" t="n"/>
      <c r="F81" s="17" t="n"/>
      <c r="G81" s="17" t="n"/>
      <c r="H81" s="17" t="n"/>
      <c r="I81" s="17" t="n"/>
      <c r="J81" s="17" t="n"/>
      <c r="K81" s="17" t="n"/>
      <c r="L81" s="17" t="n"/>
      <c r="M81" s="17" t="n"/>
      <c r="N81" s="22">
        <f>IF(COUNTA($B$6:$M$6)=0,"",SUM(B81:M81)/COUNTA($B$6:$M$6))</f>
        <v/>
      </c>
      <c r="R81">
        <f>IF(B81=1,R80+1,0)</f>
        <v/>
      </c>
      <c r="S81">
        <f>IF(C81=1,S80+1,0)</f>
        <v/>
      </c>
      <c r="T81">
        <f>IF(D81=1,T80+1,0)</f>
        <v/>
      </c>
      <c r="U81">
        <f>IF(E81=1,U80+1,0)</f>
        <v/>
      </c>
      <c r="V81">
        <f>IF(F81=1,V80+1,0)</f>
        <v/>
      </c>
      <c r="W81">
        <f>IF(G81=1,W80+1,0)</f>
        <v/>
      </c>
      <c r="X81">
        <f>IF(H81=1,X80+1,0)</f>
        <v/>
      </c>
      <c r="Y81">
        <f>IF(I81=1,Y80+1,0)</f>
        <v/>
      </c>
      <c r="Z81">
        <f>IF(J81=1,Z80+1,0)</f>
        <v/>
      </c>
      <c r="AA81">
        <f>IF(K81=1,AA80+1,0)</f>
        <v/>
      </c>
      <c r="AB81">
        <f>IF(L81=1,AB80+1,0)</f>
        <v/>
      </c>
      <c r="AC81">
        <f>IF(M81=1,AC80+1,0)</f>
        <v/>
      </c>
    </row>
    <row r="82">
      <c r="A82" s="21">
        <f>Dashboard!$C$4+75</f>
        <v/>
      </c>
      <c r="B82" s="17" t="n"/>
      <c r="C82" s="17" t="n"/>
      <c r="D82" s="17" t="n"/>
      <c r="E82" s="17" t="n"/>
      <c r="F82" s="17" t="n"/>
      <c r="G82" s="17" t="n"/>
      <c r="H82" s="17" t="n"/>
      <c r="I82" s="17" t="n"/>
      <c r="J82" s="17" t="n"/>
      <c r="K82" s="17" t="n"/>
      <c r="L82" s="17" t="n"/>
      <c r="M82" s="17" t="n"/>
      <c r="N82" s="22">
        <f>IF(COUNTA($B$6:$M$6)=0,"",SUM(B82:M82)/COUNTA($B$6:$M$6))</f>
        <v/>
      </c>
      <c r="R82">
        <f>IF(B82=1,R81+1,0)</f>
        <v/>
      </c>
      <c r="S82">
        <f>IF(C82=1,S81+1,0)</f>
        <v/>
      </c>
      <c r="T82">
        <f>IF(D82=1,T81+1,0)</f>
        <v/>
      </c>
      <c r="U82">
        <f>IF(E82=1,U81+1,0)</f>
        <v/>
      </c>
      <c r="V82">
        <f>IF(F82=1,V81+1,0)</f>
        <v/>
      </c>
      <c r="W82">
        <f>IF(G82=1,W81+1,0)</f>
        <v/>
      </c>
      <c r="X82">
        <f>IF(H82=1,X81+1,0)</f>
        <v/>
      </c>
      <c r="Y82">
        <f>IF(I82=1,Y81+1,0)</f>
        <v/>
      </c>
      <c r="Z82">
        <f>IF(J82=1,Z81+1,0)</f>
        <v/>
      </c>
      <c r="AA82">
        <f>IF(K82=1,AA81+1,0)</f>
        <v/>
      </c>
      <c r="AB82">
        <f>IF(L82=1,AB81+1,0)</f>
        <v/>
      </c>
      <c r="AC82">
        <f>IF(M82=1,AC81+1,0)</f>
        <v/>
      </c>
    </row>
    <row r="83">
      <c r="A83" s="21">
        <f>Dashboard!$C$4+76</f>
        <v/>
      </c>
      <c r="B83" s="17" t="n"/>
      <c r="C83" s="17" t="n"/>
      <c r="D83" s="17" t="n"/>
      <c r="E83" s="17" t="n"/>
      <c r="F83" s="17" t="n"/>
      <c r="G83" s="17" t="n"/>
      <c r="H83" s="17" t="n"/>
      <c r="I83" s="17" t="n"/>
      <c r="J83" s="17" t="n"/>
      <c r="K83" s="17" t="n"/>
      <c r="L83" s="17" t="n"/>
      <c r="M83" s="17" t="n"/>
      <c r="N83" s="22">
        <f>IF(COUNTA($B$6:$M$6)=0,"",SUM(B83:M83)/COUNTA($B$6:$M$6))</f>
        <v/>
      </c>
      <c r="R83">
        <f>IF(B83=1,R82+1,0)</f>
        <v/>
      </c>
      <c r="S83">
        <f>IF(C83=1,S82+1,0)</f>
        <v/>
      </c>
      <c r="T83">
        <f>IF(D83=1,T82+1,0)</f>
        <v/>
      </c>
      <c r="U83">
        <f>IF(E83=1,U82+1,0)</f>
        <v/>
      </c>
      <c r="V83">
        <f>IF(F83=1,V82+1,0)</f>
        <v/>
      </c>
      <c r="W83">
        <f>IF(G83=1,W82+1,0)</f>
        <v/>
      </c>
      <c r="X83">
        <f>IF(H83=1,X82+1,0)</f>
        <v/>
      </c>
      <c r="Y83">
        <f>IF(I83=1,Y82+1,0)</f>
        <v/>
      </c>
      <c r="Z83">
        <f>IF(J83=1,Z82+1,0)</f>
        <v/>
      </c>
      <c r="AA83">
        <f>IF(K83=1,AA82+1,0)</f>
        <v/>
      </c>
      <c r="AB83">
        <f>IF(L83=1,AB82+1,0)</f>
        <v/>
      </c>
      <c r="AC83">
        <f>IF(M83=1,AC82+1,0)</f>
        <v/>
      </c>
    </row>
    <row r="84">
      <c r="A84" s="21">
        <f>Dashboard!$C$4+77</f>
        <v/>
      </c>
      <c r="B84" s="17" t="n"/>
      <c r="C84" s="17" t="n"/>
      <c r="D84" s="17" t="n"/>
      <c r="E84" s="17" t="n"/>
      <c r="F84" s="17" t="n"/>
      <c r="G84" s="17" t="n"/>
      <c r="H84" s="17" t="n"/>
      <c r="I84" s="17" t="n"/>
      <c r="J84" s="17" t="n"/>
      <c r="K84" s="17" t="n"/>
      <c r="L84" s="17" t="n"/>
      <c r="M84" s="17" t="n"/>
      <c r="N84" s="22">
        <f>IF(COUNTA($B$6:$M$6)=0,"",SUM(B84:M84)/COUNTA($B$6:$M$6))</f>
        <v/>
      </c>
      <c r="R84">
        <f>IF(B84=1,R83+1,0)</f>
        <v/>
      </c>
      <c r="S84">
        <f>IF(C84=1,S83+1,0)</f>
        <v/>
      </c>
      <c r="T84">
        <f>IF(D84=1,T83+1,0)</f>
        <v/>
      </c>
      <c r="U84">
        <f>IF(E84=1,U83+1,0)</f>
        <v/>
      </c>
      <c r="V84">
        <f>IF(F84=1,V83+1,0)</f>
        <v/>
      </c>
      <c r="W84">
        <f>IF(G84=1,W83+1,0)</f>
        <v/>
      </c>
      <c r="X84">
        <f>IF(H84=1,X83+1,0)</f>
        <v/>
      </c>
      <c r="Y84">
        <f>IF(I84=1,Y83+1,0)</f>
        <v/>
      </c>
      <c r="Z84">
        <f>IF(J84=1,Z83+1,0)</f>
        <v/>
      </c>
      <c r="AA84">
        <f>IF(K84=1,AA83+1,0)</f>
        <v/>
      </c>
      <c r="AB84">
        <f>IF(L84=1,AB83+1,0)</f>
        <v/>
      </c>
      <c r="AC84">
        <f>IF(M84=1,AC83+1,0)</f>
        <v/>
      </c>
    </row>
    <row r="85">
      <c r="A85" s="21">
        <f>Dashboard!$C$4+78</f>
        <v/>
      </c>
      <c r="B85" s="17" t="n"/>
      <c r="C85" s="17" t="n"/>
      <c r="D85" s="17" t="n"/>
      <c r="E85" s="17" t="n"/>
      <c r="F85" s="17" t="n"/>
      <c r="G85" s="17" t="n"/>
      <c r="H85" s="17" t="n"/>
      <c r="I85" s="17" t="n"/>
      <c r="J85" s="17" t="n"/>
      <c r="K85" s="17" t="n"/>
      <c r="L85" s="17" t="n"/>
      <c r="M85" s="17" t="n"/>
      <c r="N85" s="22">
        <f>IF(COUNTA($B$6:$M$6)=0,"",SUM(B85:M85)/COUNTA($B$6:$M$6))</f>
        <v/>
      </c>
      <c r="R85">
        <f>IF(B85=1,R84+1,0)</f>
        <v/>
      </c>
      <c r="S85">
        <f>IF(C85=1,S84+1,0)</f>
        <v/>
      </c>
      <c r="T85">
        <f>IF(D85=1,T84+1,0)</f>
        <v/>
      </c>
      <c r="U85">
        <f>IF(E85=1,U84+1,0)</f>
        <v/>
      </c>
      <c r="V85">
        <f>IF(F85=1,V84+1,0)</f>
        <v/>
      </c>
      <c r="W85">
        <f>IF(G85=1,W84+1,0)</f>
        <v/>
      </c>
      <c r="X85">
        <f>IF(H85=1,X84+1,0)</f>
        <v/>
      </c>
      <c r="Y85">
        <f>IF(I85=1,Y84+1,0)</f>
        <v/>
      </c>
      <c r="Z85">
        <f>IF(J85=1,Z84+1,0)</f>
        <v/>
      </c>
      <c r="AA85">
        <f>IF(K85=1,AA84+1,0)</f>
        <v/>
      </c>
      <c r="AB85">
        <f>IF(L85=1,AB84+1,0)</f>
        <v/>
      </c>
      <c r="AC85">
        <f>IF(M85=1,AC84+1,0)</f>
        <v/>
      </c>
    </row>
    <row r="86">
      <c r="A86" s="21">
        <f>Dashboard!$C$4+79</f>
        <v/>
      </c>
      <c r="B86" s="17" t="n"/>
      <c r="C86" s="17" t="n"/>
      <c r="D86" s="17" t="n"/>
      <c r="E86" s="17" t="n"/>
      <c r="F86" s="17" t="n"/>
      <c r="G86" s="17" t="n"/>
      <c r="H86" s="17" t="n"/>
      <c r="I86" s="17" t="n"/>
      <c r="J86" s="17" t="n"/>
      <c r="K86" s="17" t="n"/>
      <c r="L86" s="17" t="n"/>
      <c r="M86" s="17" t="n"/>
      <c r="N86" s="22">
        <f>IF(COUNTA($B$6:$M$6)=0,"",SUM(B86:M86)/COUNTA($B$6:$M$6))</f>
        <v/>
      </c>
      <c r="R86">
        <f>IF(B86=1,R85+1,0)</f>
        <v/>
      </c>
      <c r="S86">
        <f>IF(C86=1,S85+1,0)</f>
        <v/>
      </c>
      <c r="T86">
        <f>IF(D86=1,T85+1,0)</f>
        <v/>
      </c>
      <c r="U86">
        <f>IF(E86=1,U85+1,0)</f>
        <v/>
      </c>
      <c r="V86">
        <f>IF(F86=1,V85+1,0)</f>
        <v/>
      </c>
      <c r="W86">
        <f>IF(G86=1,W85+1,0)</f>
        <v/>
      </c>
      <c r="X86">
        <f>IF(H86=1,X85+1,0)</f>
        <v/>
      </c>
      <c r="Y86">
        <f>IF(I86=1,Y85+1,0)</f>
        <v/>
      </c>
      <c r="Z86">
        <f>IF(J86=1,Z85+1,0)</f>
        <v/>
      </c>
      <c r="AA86">
        <f>IF(K86=1,AA85+1,0)</f>
        <v/>
      </c>
      <c r="AB86">
        <f>IF(L86=1,AB85+1,0)</f>
        <v/>
      </c>
      <c r="AC86">
        <f>IF(M86=1,AC85+1,0)</f>
        <v/>
      </c>
    </row>
    <row r="87">
      <c r="A87" s="21">
        <f>Dashboard!$C$4+80</f>
        <v/>
      </c>
      <c r="B87" s="17" t="n"/>
      <c r="C87" s="17" t="n"/>
      <c r="D87" s="17" t="n"/>
      <c r="E87" s="17" t="n"/>
      <c r="F87" s="17" t="n"/>
      <c r="G87" s="17" t="n"/>
      <c r="H87" s="17" t="n"/>
      <c r="I87" s="17" t="n"/>
      <c r="J87" s="17" t="n"/>
      <c r="K87" s="17" t="n"/>
      <c r="L87" s="17" t="n"/>
      <c r="M87" s="17" t="n"/>
      <c r="N87" s="22">
        <f>IF(COUNTA($B$6:$M$6)=0,"",SUM(B87:M87)/COUNTA($B$6:$M$6))</f>
        <v/>
      </c>
      <c r="R87">
        <f>IF(B87=1,R86+1,0)</f>
        <v/>
      </c>
      <c r="S87">
        <f>IF(C87=1,S86+1,0)</f>
        <v/>
      </c>
      <c r="T87">
        <f>IF(D87=1,T86+1,0)</f>
        <v/>
      </c>
      <c r="U87">
        <f>IF(E87=1,U86+1,0)</f>
        <v/>
      </c>
      <c r="V87">
        <f>IF(F87=1,V86+1,0)</f>
        <v/>
      </c>
      <c r="W87">
        <f>IF(G87=1,W86+1,0)</f>
        <v/>
      </c>
      <c r="X87">
        <f>IF(H87=1,X86+1,0)</f>
        <v/>
      </c>
      <c r="Y87">
        <f>IF(I87=1,Y86+1,0)</f>
        <v/>
      </c>
      <c r="Z87">
        <f>IF(J87=1,Z86+1,0)</f>
        <v/>
      </c>
      <c r="AA87">
        <f>IF(K87=1,AA86+1,0)</f>
        <v/>
      </c>
      <c r="AB87">
        <f>IF(L87=1,AB86+1,0)</f>
        <v/>
      </c>
      <c r="AC87">
        <f>IF(M87=1,AC86+1,0)</f>
        <v/>
      </c>
    </row>
    <row r="88">
      <c r="A88" s="21">
        <f>Dashboard!$C$4+81</f>
        <v/>
      </c>
      <c r="B88" s="17" t="n"/>
      <c r="C88" s="17" t="n"/>
      <c r="D88" s="17" t="n"/>
      <c r="E88" s="17" t="n"/>
      <c r="F88" s="17" t="n"/>
      <c r="G88" s="17" t="n"/>
      <c r="H88" s="17" t="n"/>
      <c r="I88" s="17" t="n"/>
      <c r="J88" s="17" t="n"/>
      <c r="K88" s="17" t="n"/>
      <c r="L88" s="17" t="n"/>
      <c r="M88" s="17" t="n"/>
      <c r="N88" s="22">
        <f>IF(COUNTA($B$6:$M$6)=0,"",SUM(B88:M88)/COUNTA($B$6:$M$6))</f>
        <v/>
      </c>
      <c r="R88">
        <f>IF(B88=1,R87+1,0)</f>
        <v/>
      </c>
      <c r="S88">
        <f>IF(C88=1,S87+1,0)</f>
        <v/>
      </c>
      <c r="T88">
        <f>IF(D88=1,T87+1,0)</f>
        <v/>
      </c>
      <c r="U88">
        <f>IF(E88=1,U87+1,0)</f>
        <v/>
      </c>
      <c r="V88">
        <f>IF(F88=1,V87+1,0)</f>
        <v/>
      </c>
      <c r="W88">
        <f>IF(G88=1,W87+1,0)</f>
        <v/>
      </c>
      <c r="X88">
        <f>IF(H88=1,X87+1,0)</f>
        <v/>
      </c>
      <c r="Y88">
        <f>IF(I88=1,Y87+1,0)</f>
        <v/>
      </c>
      <c r="Z88">
        <f>IF(J88=1,Z87+1,0)</f>
        <v/>
      </c>
      <c r="AA88">
        <f>IF(K88=1,AA87+1,0)</f>
        <v/>
      </c>
      <c r="AB88">
        <f>IF(L88=1,AB87+1,0)</f>
        <v/>
      </c>
      <c r="AC88">
        <f>IF(M88=1,AC87+1,0)</f>
        <v/>
      </c>
    </row>
    <row r="89">
      <c r="A89" s="21">
        <f>Dashboard!$C$4+82</f>
        <v/>
      </c>
      <c r="B89" s="17" t="n"/>
      <c r="C89" s="17" t="n"/>
      <c r="D89" s="17" t="n"/>
      <c r="E89" s="17" t="n"/>
      <c r="F89" s="17" t="n"/>
      <c r="G89" s="17" t="n"/>
      <c r="H89" s="17" t="n"/>
      <c r="I89" s="17" t="n"/>
      <c r="J89" s="17" t="n"/>
      <c r="K89" s="17" t="n"/>
      <c r="L89" s="17" t="n"/>
      <c r="M89" s="17" t="n"/>
      <c r="N89" s="22">
        <f>IF(COUNTA($B$6:$M$6)=0,"",SUM(B89:M89)/COUNTA($B$6:$M$6))</f>
        <v/>
      </c>
      <c r="R89">
        <f>IF(B89=1,R88+1,0)</f>
        <v/>
      </c>
      <c r="S89">
        <f>IF(C89=1,S88+1,0)</f>
        <v/>
      </c>
      <c r="T89">
        <f>IF(D89=1,T88+1,0)</f>
        <v/>
      </c>
      <c r="U89">
        <f>IF(E89=1,U88+1,0)</f>
        <v/>
      </c>
      <c r="V89">
        <f>IF(F89=1,V88+1,0)</f>
        <v/>
      </c>
      <c r="W89">
        <f>IF(G89=1,W88+1,0)</f>
        <v/>
      </c>
      <c r="X89">
        <f>IF(H89=1,X88+1,0)</f>
        <v/>
      </c>
      <c r="Y89">
        <f>IF(I89=1,Y88+1,0)</f>
        <v/>
      </c>
      <c r="Z89">
        <f>IF(J89=1,Z88+1,0)</f>
        <v/>
      </c>
      <c r="AA89">
        <f>IF(K89=1,AA88+1,0)</f>
        <v/>
      </c>
      <c r="AB89">
        <f>IF(L89=1,AB88+1,0)</f>
        <v/>
      </c>
      <c r="AC89">
        <f>IF(M89=1,AC88+1,0)</f>
        <v/>
      </c>
    </row>
    <row r="90">
      <c r="A90" s="21">
        <f>Dashboard!$C$4+83</f>
        <v/>
      </c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  <c r="M90" s="17" t="n"/>
      <c r="N90" s="22">
        <f>IF(COUNTA($B$6:$M$6)=0,"",SUM(B90:M90)/COUNTA($B$6:$M$6))</f>
        <v/>
      </c>
      <c r="R90">
        <f>IF(B90=1,R89+1,0)</f>
        <v/>
      </c>
      <c r="S90">
        <f>IF(C90=1,S89+1,0)</f>
        <v/>
      </c>
      <c r="T90">
        <f>IF(D90=1,T89+1,0)</f>
        <v/>
      </c>
      <c r="U90">
        <f>IF(E90=1,U89+1,0)</f>
        <v/>
      </c>
      <c r="V90">
        <f>IF(F90=1,V89+1,0)</f>
        <v/>
      </c>
      <c r="W90">
        <f>IF(G90=1,W89+1,0)</f>
        <v/>
      </c>
      <c r="X90">
        <f>IF(H90=1,X89+1,0)</f>
        <v/>
      </c>
      <c r="Y90">
        <f>IF(I90=1,Y89+1,0)</f>
        <v/>
      </c>
      <c r="Z90">
        <f>IF(J90=1,Z89+1,0)</f>
        <v/>
      </c>
      <c r="AA90">
        <f>IF(K90=1,AA89+1,0)</f>
        <v/>
      </c>
      <c r="AB90">
        <f>IF(L90=1,AB89+1,0)</f>
        <v/>
      </c>
      <c r="AC90">
        <f>IF(M90=1,AC89+1,0)</f>
        <v/>
      </c>
    </row>
    <row r="91">
      <c r="A91" s="21">
        <f>Dashboard!$C$4+84</f>
        <v/>
      </c>
      <c r="B91" s="17" t="n"/>
      <c r="C91" s="17" t="n"/>
      <c r="D91" s="17" t="n"/>
      <c r="E91" s="17" t="n"/>
      <c r="F91" s="17" t="n"/>
      <c r="G91" s="17" t="n"/>
      <c r="H91" s="17" t="n"/>
      <c r="I91" s="17" t="n"/>
      <c r="J91" s="17" t="n"/>
      <c r="K91" s="17" t="n"/>
      <c r="L91" s="17" t="n"/>
      <c r="M91" s="17" t="n"/>
      <c r="N91" s="22">
        <f>IF(COUNTA($B$6:$M$6)=0,"",SUM(B91:M91)/COUNTA($B$6:$M$6))</f>
        <v/>
      </c>
      <c r="R91">
        <f>IF(B91=1,R90+1,0)</f>
        <v/>
      </c>
      <c r="S91">
        <f>IF(C91=1,S90+1,0)</f>
        <v/>
      </c>
      <c r="T91">
        <f>IF(D91=1,T90+1,0)</f>
        <v/>
      </c>
      <c r="U91">
        <f>IF(E91=1,U90+1,0)</f>
        <v/>
      </c>
      <c r="V91">
        <f>IF(F91=1,V90+1,0)</f>
        <v/>
      </c>
      <c r="W91">
        <f>IF(G91=1,W90+1,0)</f>
        <v/>
      </c>
      <c r="X91">
        <f>IF(H91=1,X90+1,0)</f>
        <v/>
      </c>
      <c r="Y91">
        <f>IF(I91=1,Y90+1,0)</f>
        <v/>
      </c>
      <c r="Z91">
        <f>IF(J91=1,Z90+1,0)</f>
        <v/>
      </c>
      <c r="AA91">
        <f>IF(K91=1,AA90+1,0)</f>
        <v/>
      </c>
      <c r="AB91">
        <f>IF(L91=1,AB90+1,0)</f>
        <v/>
      </c>
      <c r="AC91">
        <f>IF(M91=1,AC90+1,0)</f>
        <v/>
      </c>
    </row>
    <row r="92">
      <c r="A92" s="21">
        <f>Dashboard!$C$4+85</f>
        <v/>
      </c>
      <c r="B92" s="17" t="n"/>
      <c r="C92" s="17" t="n"/>
      <c r="D92" s="17" t="n"/>
      <c r="E92" s="17" t="n"/>
      <c r="F92" s="17" t="n"/>
      <c r="G92" s="17" t="n"/>
      <c r="H92" s="17" t="n"/>
      <c r="I92" s="17" t="n"/>
      <c r="J92" s="17" t="n"/>
      <c r="K92" s="17" t="n"/>
      <c r="L92" s="17" t="n"/>
      <c r="M92" s="17" t="n"/>
      <c r="N92" s="22">
        <f>IF(COUNTA($B$6:$M$6)=0,"",SUM(B92:M92)/COUNTA($B$6:$M$6))</f>
        <v/>
      </c>
      <c r="R92">
        <f>IF(B92=1,R91+1,0)</f>
        <v/>
      </c>
      <c r="S92">
        <f>IF(C92=1,S91+1,0)</f>
        <v/>
      </c>
      <c r="T92">
        <f>IF(D92=1,T91+1,0)</f>
        <v/>
      </c>
      <c r="U92">
        <f>IF(E92=1,U91+1,0)</f>
        <v/>
      </c>
      <c r="V92">
        <f>IF(F92=1,V91+1,0)</f>
        <v/>
      </c>
      <c r="W92">
        <f>IF(G92=1,W91+1,0)</f>
        <v/>
      </c>
      <c r="X92">
        <f>IF(H92=1,X91+1,0)</f>
        <v/>
      </c>
      <c r="Y92">
        <f>IF(I92=1,Y91+1,0)</f>
        <v/>
      </c>
      <c r="Z92">
        <f>IF(J92=1,Z91+1,0)</f>
        <v/>
      </c>
      <c r="AA92">
        <f>IF(K92=1,AA91+1,0)</f>
        <v/>
      </c>
      <c r="AB92">
        <f>IF(L92=1,AB91+1,0)</f>
        <v/>
      </c>
      <c r="AC92">
        <f>IF(M92=1,AC91+1,0)</f>
        <v/>
      </c>
    </row>
    <row r="93">
      <c r="A93" s="21">
        <f>Dashboard!$C$4+86</f>
        <v/>
      </c>
      <c r="B93" s="17" t="n"/>
      <c r="C93" s="17" t="n"/>
      <c r="D93" s="17" t="n"/>
      <c r="E93" s="17" t="n"/>
      <c r="F93" s="17" t="n"/>
      <c r="G93" s="17" t="n"/>
      <c r="H93" s="17" t="n"/>
      <c r="I93" s="17" t="n"/>
      <c r="J93" s="17" t="n"/>
      <c r="K93" s="17" t="n"/>
      <c r="L93" s="17" t="n"/>
      <c r="M93" s="17" t="n"/>
      <c r="N93" s="22">
        <f>IF(COUNTA($B$6:$M$6)=0,"",SUM(B93:M93)/COUNTA($B$6:$M$6))</f>
        <v/>
      </c>
      <c r="R93">
        <f>IF(B93=1,R92+1,0)</f>
        <v/>
      </c>
      <c r="S93">
        <f>IF(C93=1,S92+1,0)</f>
        <v/>
      </c>
      <c r="T93">
        <f>IF(D93=1,T92+1,0)</f>
        <v/>
      </c>
      <c r="U93">
        <f>IF(E93=1,U92+1,0)</f>
        <v/>
      </c>
      <c r="V93">
        <f>IF(F93=1,V92+1,0)</f>
        <v/>
      </c>
      <c r="W93">
        <f>IF(G93=1,W92+1,0)</f>
        <v/>
      </c>
      <c r="X93">
        <f>IF(H93=1,X92+1,0)</f>
        <v/>
      </c>
      <c r="Y93">
        <f>IF(I93=1,Y92+1,0)</f>
        <v/>
      </c>
      <c r="Z93">
        <f>IF(J93=1,Z92+1,0)</f>
        <v/>
      </c>
      <c r="AA93">
        <f>IF(K93=1,AA92+1,0)</f>
        <v/>
      </c>
      <c r="AB93">
        <f>IF(L93=1,AB92+1,0)</f>
        <v/>
      </c>
      <c r="AC93">
        <f>IF(M93=1,AC92+1,0)</f>
        <v/>
      </c>
    </row>
    <row r="94">
      <c r="A94" s="21">
        <f>Dashboard!$C$4+87</f>
        <v/>
      </c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  <c r="M94" s="17" t="n"/>
      <c r="N94" s="22">
        <f>IF(COUNTA($B$6:$M$6)=0,"",SUM(B94:M94)/COUNTA($B$6:$M$6))</f>
        <v/>
      </c>
      <c r="R94">
        <f>IF(B94=1,R93+1,0)</f>
        <v/>
      </c>
      <c r="S94">
        <f>IF(C94=1,S93+1,0)</f>
        <v/>
      </c>
      <c r="T94">
        <f>IF(D94=1,T93+1,0)</f>
        <v/>
      </c>
      <c r="U94">
        <f>IF(E94=1,U93+1,0)</f>
        <v/>
      </c>
      <c r="V94">
        <f>IF(F94=1,V93+1,0)</f>
        <v/>
      </c>
      <c r="W94">
        <f>IF(G94=1,W93+1,0)</f>
        <v/>
      </c>
      <c r="X94">
        <f>IF(H94=1,X93+1,0)</f>
        <v/>
      </c>
      <c r="Y94">
        <f>IF(I94=1,Y93+1,0)</f>
        <v/>
      </c>
      <c r="Z94">
        <f>IF(J94=1,Z93+1,0)</f>
        <v/>
      </c>
      <c r="AA94">
        <f>IF(K94=1,AA93+1,0)</f>
        <v/>
      </c>
      <c r="AB94">
        <f>IF(L94=1,AB93+1,0)</f>
        <v/>
      </c>
      <c r="AC94">
        <f>IF(M94=1,AC93+1,0)</f>
        <v/>
      </c>
    </row>
    <row r="95">
      <c r="A95" s="21">
        <f>Dashboard!$C$4+88</f>
        <v/>
      </c>
      <c r="B95" s="17" t="n"/>
      <c r="C95" s="17" t="n"/>
      <c r="D95" s="17" t="n"/>
      <c r="E95" s="17" t="n"/>
      <c r="F95" s="17" t="n"/>
      <c r="G95" s="17" t="n"/>
      <c r="H95" s="17" t="n"/>
      <c r="I95" s="17" t="n"/>
      <c r="J95" s="17" t="n"/>
      <c r="K95" s="17" t="n"/>
      <c r="L95" s="17" t="n"/>
      <c r="M95" s="17" t="n"/>
      <c r="N95" s="22">
        <f>IF(COUNTA($B$6:$M$6)=0,"",SUM(B95:M95)/COUNTA($B$6:$M$6))</f>
        <v/>
      </c>
      <c r="R95">
        <f>IF(B95=1,R94+1,0)</f>
        <v/>
      </c>
      <c r="S95">
        <f>IF(C95=1,S94+1,0)</f>
        <v/>
      </c>
      <c r="T95">
        <f>IF(D95=1,T94+1,0)</f>
        <v/>
      </c>
      <c r="U95">
        <f>IF(E95=1,U94+1,0)</f>
        <v/>
      </c>
      <c r="V95">
        <f>IF(F95=1,V94+1,0)</f>
        <v/>
      </c>
      <c r="W95">
        <f>IF(G95=1,W94+1,0)</f>
        <v/>
      </c>
      <c r="X95">
        <f>IF(H95=1,X94+1,0)</f>
        <v/>
      </c>
      <c r="Y95">
        <f>IF(I95=1,Y94+1,0)</f>
        <v/>
      </c>
      <c r="Z95">
        <f>IF(J95=1,Z94+1,0)</f>
        <v/>
      </c>
      <c r="AA95">
        <f>IF(K95=1,AA94+1,0)</f>
        <v/>
      </c>
      <c r="AB95">
        <f>IF(L95=1,AB94+1,0)</f>
        <v/>
      </c>
      <c r="AC95">
        <f>IF(M95=1,AC94+1,0)</f>
        <v/>
      </c>
    </row>
    <row r="96">
      <c r="A96" s="21">
        <f>Dashboard!$C$4+89</f>
        <v/>
      </c>
      <c r="B96" s="17" t="n"/>
      <c r="C96" s="17" t="n"/>
      <c r="D96" s="17" t="n"/>
      <c r="E96" s="17" t="n"/>
      <c r="F96" s="17" t="n"/>
      <c r="G96" s="17" t="n"/>
      <c r="H96" s="17" t="n"/>
      <c r="I96" s="17" t="n"/>
      <c r="J96" s="17" t="n"/>
      <c r="K96" s="17" t="n"/>
      <c r="L96" s="17" t="n"/>
      <c r="M96" s="17" t="n"/>
      <c r="N96" s="22">
        <f>IF(COUNTA($B$6:$M$6)=0,"",SUM(B96:M96)/COUNTA($B$6:$M$6))</f>
        <v/>
      </c>
      <c r="R96">
        <f>IF(B96=1,R95+1,0)</f>
        <v/>
      </c>
      <c r="S96">
        <f>IF(C96=1,S95+1,0)</f>
        <v/>
      </c>
      <c r="T96">
        <f>IF(D96=1,T95+1,0)</f>
        <v/>
      </c>
      <c r="U96">
        <f>IF(E96=1,U95+1,0)</f>
        <v/>
      </c>
      <c r="V96">
        <f>IF(F96=1,V95+1,0)</f>
        <v/>
      </c>
      <c r="W96">
        <f>IF(G96=1,W95+1,0)</f>
        <v/>
      </c>
      <c r="X96">
        <f>IF(H96=1,X95+1,0)</f>
        <v/>
      </c>
      <c r="Y96">
        <f>IF(I96=1,Y95+1,0)</f>
        <v/>
      </c>
      <c r="Z96">
        <f>IF(J96=1,Z95+1,0)</f>
        <v/>
      </c>
      <c r="AA96">
        <f>IF(K96=1,AA95+1,0)</f>
        <v/>
      </c>
      <c r="AB96">
        <f>IF(L96=1,AB95+1,0)</f>
        <v/>
      </c>
      <c r="AC96">
        <f>IF(M96=1,AC95+1,0)</f>
        <v/>
      </c>
    </row>
  </sheetData>
  <conditionalFormatting sqref="B7:M96">
    <cfRule type="cellIs" priority="1" operator="equal" dxfId="0">
      <formula>1</formula>
    </cfRule>
  </conditionalFormatting>
  <conditionalFormatting sqref="N7:N96">
    <cfRule type="cellIs" priority="2" operator="equal" dxfId="0">
      <formula>1</formula>
    </cfRule>
  </conditionalFormatting>
  <conditionalFormatting sqref="A7:A96">
    <cfRule type="expression" priority="3" dxfId="1">
      <formula>$A7=TODAY()</formula>
    </cfRule>
  </conditionalFormatting>
  <dataValidations count="1">
    <dataValidation sqref="B7:M96" showDropDown="0" showInputMessage="0" showErrorMessage="0" allowBlank="1" type="list">
      <formula1>"1"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G30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24" customWidth="1" min="2" max="2"/>
    <col width="8" customWidth="1" min="3" max="3"/>
    <col width="8" customWidth="1" min="4" max="4"/>
    <col width="10" customWidth="1" min="5" max="5"/>
    <col width="12" customWidth="1" min="6" max="6"/>
    <col width="34" customWidth="1" min="7" max="7"/>
  </cols>
  <sheetData>
    <row r="2">
      <c r="A2" s="5" t="inlineStr">
        <is>
          <t>Workout Log</t>
        </is>
      </c>
    </row>
    <row r="4">
      <c r="A4" s="8" t="inlineStr">
        <is>
          <t>One row per exercise per session. Volume calculates automatically. Add your own exercises on the Lists tab.</t>
        </is>
      </c>
    </row>
    <row r="6">
      <c r="A6" s="19" t="inlineStr">
        <is>
          <t>Date</t>
        </is>
      </c>
      <c r="B6" s="19" t="inlineStr">
        <is>
          <t>Exercise</t>
        </is>
      </c>
      <c r="C6" s="19" t="inlineStr">
        <is>
          <t>Sets</t>
        </is>
      </c>
      <c r="D6" s="19" t="inlineStr">
        <is>
          <t>Reps</t>
        </is>
      </c>
      <c r="E6" s="19" t="inlineStr">
        <is>
          <t>Weight</t>
        </is>
      </c>
      <c r="F6" s="19" t="inlineStr">
        <is>
          <t>Volume</t>
        </is>
      </c>
      <c r="G6" s="19" t="inlineStr">
        <is>
          <t>Notes / RPE</t>
        </is>
      </c>
    </row>
    <row r="7">
      <c r="A7" s="23" t="n"/>
      <c r="B7" s="17" t="n"/>
      <c r="C7" s="17" t="n"/>
      <c r="D7" s="17" t="n"/>
      <c r="E7" s="17" t="n"/>
      <c r="F7" s="17">
        <f>IF(OR(C7="",D7="",E7=""),"",C7*D7*E7)</f>
        <v/>
      </c>
      <c r="G7" s="17" t="n"/>
    </row>
    <row r="8">
      <c r="A8" s="23" t="n"/>
      <c r="B8" s="17" t="n"/>
      <c r="C8" s="17" t="n"/>
      <c r="D8" s="17" t="n"/>
      <c r="E8" s="17" t="n"/>
      <c r="F8" s="17">
        <f>IF(OR(C8="",D8="",E8=""),"",C8*D8*E8)</f>
        <v/>
      </c>
      <c r="G8" s="17" t="n"/>
    </row>
    <row r="9">
      <c r="A9" s="23" t="n"/>
      <c r="B9" s="17" t="n"/>
      <c r="C9" s="17" t="n"/>
      <c r="D9" s="17" t="n"/>
      <c r="E9" s="17" t="n"/>
      <c r="F9" s="17">
        <f>IF(OR(C9="",D9="",E9=""),"",C9*D9*E9)</f>
        <v/>
      </c>
      <c r="G9" s="17" t="n"/>
    </row>
    <row r="10">
      <c r="A10" s="23" t="n"/>
      <c r="B10" s="17" t="n"/>
      <c r="C10" s="17" t="n"/>
      <c r="D10" s="17" t="n"/>
      <c r="E10" s="17" t="n"/>
      <c r="F10" s="17">
        <f>IF(OR(C10="",D10="",E10=""),"",C10*D10*E10)</f>
        <v/>
      </c>
      <c r="G10" s="17" t="n"/>
    </row>
    <row r="11">
      <c r="A11" s="23" t="n"/>
      <c r="B11" s="17" t="n"/>
      <c r="C11" s="17" t="n"/>
      <c r="D11" s="17" t="n"/>
      <c r="E11" s="17" t="n"/>
      <c r="F11" s="17">
        <f>IF(OR(C11="",D11="",E11=""),"",C11*D11*E11)</f>
        <v/>
      </c>
      <c r="G11" s="17" t="n"/>
    </row>
    <row r="12">
      <c r="A12" s="23" t="n"/>
      <c r="B12" s="17" t="n"/>
      <c r="C12" s="17" t="n"/>
      <c r="D12" s="17" t="n"/>
      <c r="E12" s="17" t="n"/>
      <c r="F12" s="17">
        <f>IF(OR(C12="",D12="",E12=""),"",C12*D12*E12)</f>
        <v/>
      </c>
      <c r="G12" s="17" t="n"/>
    </row>
    <row r="13">
      <c r="A13" s="23" t="n"/>
      <c r="B13" s="17" t="n"/>
      <c r="C13" s="17" t="n"/>
      <c r="D13" s="17" t="n"/>
      <c r="E13" s="17" t="n"/>
      <c r="F13" s="17">
        <f>IF(OR(C13="",D13="",E13=""),"",C13*D13*E13)</f>
        <v/>
      </c>
      <c r="G13" s="17" t="n"/>
    </row>
    <row r="14">
      <c r="A14" s="23" t="n"/>
      <c r="B14" s="17" t="n"/>
      <c r="C14" s="17" t="n"/>
      <c r="D14" s="17" t="n"/>
      <c r="E14" s="17" t="n"/>
      <c r="F14" s="17">
        <f>IF(OR(C14="",D14="",E14=""),"",C14*D14*E14)</f>
        <v/>
      </c>
      <c r="G14" s="17" t="n"/>
    </row>
    <row r="15">
      <c r="A15" s="23" t="n"/>
      <c r="B15" s="17" t="n"/>
      <c r="C15" s="17" t="n"/>
      <c r="D15" s="17" t="n"/>
      <c r="E15" s="17" t="n"/>
      <c r="F15" s="17">
        <f>IF(OR(C15="",D15="",E15=""),"",C15*D15*E15)</f>
        <v/>
      </c>
      <c r="G15" s="17" t="n"/>
    </row>
    <row r="16">
      <c r="A16" s="23" t="n"/>
      <c r="B16" s="17" t="n"/>
      <c r="C16" s="17" t="n"/>
      <c r="D16" s="17" t="n"/>
      <c r="E16" s="17" t="n"/>
      <c r="F16" s="17">
        <f>IF(OR(C16="",D16="",E16=""),"",C16*D16*E16)</f>
        <v/>
      </c>
      <c r="G16" s="17" t="n"/>
    </row>
    <row r="17">
      <c r="A17" s="23" t="n"/>
      <c r="B17" s="17" t="n"/>
      <c r="C17" s="17" t="n"/>
      <c r="D17" s="17" t="n"/>
      <c r="E17" s="17" t="n"/>
      <c r="F17" s="17">
        <f>IF(OR(C17="",D17="",E17=""),"",C17*D17*E17)</f>
        <v/>
      </c>
      <c r="G17" s="17" t="n"/>
    </row>
    <row r="18">
      <c r="A18" s="23" t="n"/>
      <c r="B18" s="17" t="n"/>
      <c r="C18" s="17" t="n"/>
      <c r="D18" s="17" t="n"/>
      <c r="E18" s="17" t="n"/>
      <c r="F18" s="17">
        <f>IF(OR(C18="",D18="",E18=""),"",C18*D18*E18)</f>
        <v/>
      </c>
      <c r="G18" s="17" t="n"/>
    </row>
    <row r="19">
      <c r="A19" s="23" t="n"/>
      <c r="B19" s="17" t="n"/>
      <c r="C19" s="17" t="n"/>
      <c r="D19" s="17" t="n"/>
      <c r="E19" s="17" t="n"/>
      <c r="F19" s="17">
        <f>IF(OR(C19="",D19="",E19=""),"",C19*D19*E19)</f>
        <v/>
      </c>
      <c r="G19" s="17" t="n"/>
    </row>
    <row r="20">
      <c r="A20" s="23" t="n"/>
      <c r="B20" s="17" t="n"/>
      <c r="C20" s="17" t="n"/>
      <c r="D20" s="17" t="n"/>
      <c r="E20" s="17" t="n"/>
      <c r="F20" s="17">
        <f>IF(OR(C20="",D20="",E20=""),"",C20*D20*E20)</f>
        <v/>
      </c>
      <c r="G20" s="17" t="n"/>
    </row>
    <row r="21">
      <c r="A21" s="23" t="n"/>
      <c r="B21" s="17" t="n"/>
      <c r="C21" s="17" t="n"/>
      <c r="D21" s="17" t="n"/>
      <c r="E21" s="17" t="n"/>
      <c r="F21" s="17">
        <f>IF(OR(C21="",D21="",E21=""),"",C21*D21*E21)</f>
        <v/>
      </c>
      <c r="G21" s="17" t="n"/>
    </row>
    <row r="22">
      <c r="A22" s="23" t="n"/>
      <c r="B22" s="17" t="n"/>
      <c r="C22" s="17" t="n"/>
      <c r="D22" s="17" t="n"/>
      <c r="E22" s="17" t="n"/>
      <c r="F22" s="17">
        <f>IF(OR(C22="",D22="",E22=""),"",C22*D22*E22)</f>
        <v/>
      </c>
      <c r="G22" s="17" t="n"/>
    </row>
    <row r="23">
      <c r="A23" s="23" t="n"/>
      <c r="B23" s="17" t="n"/>
      <c r="C23" s="17" t="n"/>
      <c r="D23" s="17" t="n"/>
      <c r="E23" s="17" t="n"/>
      <c r="F23" s="17">
        <f>IF(OR(C23="",D23="",E23=""),"",C23*D23*E23)</f>
        <v/>
      </c>
      <c r="G23" s="17" t="n"/>
    </row>
    <row r="24">
      <c r="A24" s="23" t="n"/>
      <c r="B24" s="17" t="n"/>
      <c r="C24" s="17" t="n"/>
      <c r="D24" s="17" t="n"/>
      <c r="E24" s="17" t="n"/>
      <c r="F24" s="17">
        <f>IF(OR(C24="",D24="",E24=""),"",C24*D24*E24)</f>
        <v/>
      </c>
      <c r="G24" s="17" t="n"/>
    </row>
    <row r="25">
      <c r="A25" s="23" t="n"/>
      <c r="B25" s="17" t="n"/>
      <c r="C25" s="17" t="n"/>
      <c r="D25" s="17" t="n"/>
      <c r="E25" s="17" t="n"/>
      <c r="F25" s="17">
        <f>IF(OR(C25="",D25="",E25=""),"",C25*D25*E25)</f>
        <v/>
      </c>
      <c r="G25" s="17" t="n"/>
    </row>
    <row r="26">
      <c r="A26" s="23" t="n"/>
      <c r="B26" s="17" t="n"/>
      <c r="C26" s="17" t="n"/>
      <c r="D26" s="17" t="n"/>
      <c r="E26" s="17" t="n"/>
      <c r="F26" s="17">
        <f>IF(OR(C26="",D26="",E26=""),"",C26*D26*E26)</f>
        <v/>
      </c>
      <c r="G26" s="17" t="n"/>
    </row>
    <row r="27">
      <c r="A27" s="23" t="n"/>
      <c r="B27" s="17" t="n"/>
      <c r="C27" s="17" t="n"/>
      <c r="D27" s="17" t="n"/>
      <c r="E27" s="17" t="n"/>
      <c r="F27" s="17">
        <f>IF(OR(C27="",D27="",E27=""),"",C27*D27*E27)</f>
        <v/>
      </c>
      <c r="G27" s="17" t="n"/>
    </row>
    <row r="28">
      <c r="A28" s="23" t="n"/>
      <c r="B28" s="17" t="n"/>
      <c r="C28" s="17" t="n"/>
      <c r="D28" s="17" t="n"/>
      <c r="E28" s="17" t="n"/>
      <c r="F28" s="17">
        <f>IF(OR(C28="",D28="",E28=""),"",C28*D28*E28)</f>
        <v/>
      </c>
      <c r="G28" s="17" t="n"/>
    </row>
    <row r="29">
      <c r="A29" s="23" t="n"/>
      <c r="B29" s="17" t="n"/>
      <c r="C29" s="17" t="n"/>
      <c r="D29" s="17" t="n"/>
      <c r="E29" s="17" t="n"/>
      <c r="F29" s="17">
        <f>IF(OR(C29="",D29="",E29=""),"",C29*D29*E29)</f>
        <v/>
      </c>
      <c r="G29" s="17" t="n"/>
    </row>
    <row r="30">
      <c r="A30" s="23" t="n"/>
      <c r="B30" s="17" t="n"/>
      <c r="C30" s="17" t="n"/>
      <c r="D30" s="17" t="n"/>
      <c r="E30" s="17" t="n"/>
      <c r="F30" s="17">
        <f>IF(OR(C30="",D30="",E30=""),"",C30*D30*E30)</f>
        <v/>
      </c>
      <c r="G30" s="17" t="n"/>
    </row>
    <row r="31">
      <c r="A31" s="23" t="n"/>
      <c r="B31" s="17" t="n"/>
      <c r="C31" s="17" t="n"/>
      <c r="D31" s="17" t="n"/>
      <c r="E31" s="17" t="n"/>
      <c r="F31" s="17">
        <f>IF(OR(C31="",D31="",E31=""),"",C31*D31*E31)</f>
        <v/>
      </c>
      <c r="G31" s="17" t="n"/>
    </row>
    <row r="32">
      <c r="A32" s="23" t="n"/>
      <c r="B32" s="17" t="n"/>
      <c r="C32" s="17" t="n"/>
      <c r="D32" s="17" t="n"/>
      <c r="E32" s="17" t="n"/>
      <c r="F32" s="17">
        <f>IF(OR(C32="",D32="",E32=""),"",C32*D32*E32)</f>
        <v/>
      </c>
      <c r="G32" s="17" t="n"/>
    </row>
    <row r="33">
      <c r="A33" s="23" t="n"/>
      <c r="B33" s="17" t="n"/>
      <c r="C33" s="17" t="n"/>
      <c r="D33" s="17" t="n"/>
      <c r="E33" s="17" t="n"/>
      <c r="F33" s="17">
        <f>IF(OR(C33="",D33="",E33=""),"",C33*D33*E33)</f>
        <v/>
      </c>
      <c r="G33" s="17" t="n"/>
    </row>
    <row r="34">
      <c r="A34" s="23" t="n"/>
      <c r="B34" s="17" t="n"/>
      <c r="C34" s="17" t="n"/>
      <c r="D34" s="17" t="n"/>
      <c r="E34" s="17" t="n"/>
      <c r="F34" s="17">
        <f>IF(OR(C34="",D34="",E34=""),"",C34*D34*E34)</f>
        <v/>
      </c>
      <c r="G34" s="17" t="n"/>
    </row>
    <row r="35">
      <c r="A35" s="23" t="n"/>
      <c r="B35" s="17" t="n"/>
      <c r="C35" s="17" t="n"/>
      <c r="D35" s="17" t="n"/>
      <c r="E35" s="17" t="n"/>
      <c r="F35" s="17">
        <f>IF(OR(C35="",D35="",E35=""),"",C35*D35*E35)</f>
        <v/>
      </c>
      <c r="G35" s="17" t="n"/>
    </row>
    <row r="36">
      <c r="A36" s="23" t="n"/>
      <c r="B36" s="17" t="n"/>
      <c r="C36" s="17" t="n"/>
      <c r="D36" s="17" t="n"/>
      <c r="E36" s="17" t="n"/>
      <c r="F36" s="17">
        <f>IF(OR(C36="",D36="",E36=""),"",C36*D36*E36)</f>
        <v/>
      </c>
      <c r="G36" s="17" t="n"/>
    </row>
    <row r="37">
      <c r="A37" s="23" t="n"/>
      <c r="B37" s="17" t="n"/>
      <c r="C37" s="17" t="n"/>
      <c r="D37" s="17" t="n"/>
      <c r="E37" s="17" t="n"/>
      <c r="F37" s="17">
        <f>IF(OR(C37="",D37="",E37=""),"",C37*D37*E37)</f>
        <v/>
      </c>
      <c r="G37" s="17" t="n"/>
    </row>
    <row r="38">
      <c r="A38" s="23" t="n"/>
      <c r="B38" s="17" t="n"/>
      <c r="C38" s="17" t="n"/>
      <c r="D38" s="17" t="n"/>
      <c r="E38" s="17" t="n"/>
      <c r="F38" s="17">
        <f>IF(OR(C38="",D38="",E38=""),"",C38*D38*E38)</f>
        <v/>
      </c>
      <c r="G38" s="17" t="n"/>
    </row>
    <row r="39">
      <c r="A39" s="23" t="n"/>
      <c r="B39" s="17" t="n"/>
      <c r="C39" s="17" t="n"/>
      <c r="D39" s="17" t="n"/>
      <c r="E39" s="17" t="n"/>
      <c r="F39" s="17">
        <f>IF(OR(C39="",D39="",E39=""),"",C39*D39*E39)</f>
        <v/>
      </c>
      <c r="G39" s="17" t="n"/>
    </row>
    <row r="40">
      <c r="A40" s="23" t="n"/>
      <c r="B40" s="17" t="n"/>
      <c r="C40" s="17" t="n"/>
      <c r="D40" s="17" t="n"/>
      <c r="E40" s="17" t="n"/>
      <c r="F40" s="17">
        <f>IF(OR(C40="",D40="",E40=""),"",C40*D40*E40)</f>
        <v/>
      </c>
      <c r="G40" s="17" t="n"/>
    </row>
    <row r="41">
      <c r="A41" s="23" t="n"/>
      <c r="B41" s="17" t="n"/>
      <c r="C41" s="17" t="n"/>
      <c r="D41" s="17" t="n"/>
      <c r="E41" s="17" t="n"/>
      <c r="F41" s="17">
        <f>IF(OR(C41="",D41="",E41=""),"",C41*D41*E41)</f>
        <v/>
      </c>
      <c r="G41" s="17" t="n"/>
    </row>
    <row r="42">
      <c r="A42" s="23" t="n"/>
      <c r="B42" s="17" t="n"/>
      <c r="C42" s="17" t="n"/>
      <c r="D42" s="17" t="n"/>
      <c r="E42" s="17" t="n"/>
      <c r="F42" s="17">
        <f>IF(OR(C42="",D42="",E42=""),"",C42*D42*E42)</f>
        <v/>
      </c>
      <c r="G42" s="17" t="n"/>
    </row>
    <row r="43">
      <c r="A43" s="23" t="n"/>
      <c r="B43" s="17" t="n"/>
      <c r="C43" s="17" t="n"/>
      <c r="D43" s="17" t="n"/>
      <c r="E43" s="17" t="n"/>
      <c r="F43" s="17">
        <f>IF(OR(C43="",D43="",E43=""),"",C43*D43*E43)</f>
        <v/>
      </c>
      <c r="G43" s="17" t="n"/>
    </row>
    <row r="44">
      <c r="A44" s="23" t="n"/>
      <c r="B44" s="17" t="n"/>
      <c r="C44" s="17" t="n"/>
      <c r="D44" s="17" t="n"/>
      <c r="E44" s="17" t="n"/>
      <c r="F44" s="17">
        <f>IF(OR(C44="",D44="",E44=""),"",C44*D44*E44)</f>
        <v/>
      </c>
      <c r="G44" s="17" t="n"/>
    </row>
    <row r="45">
      <c r="A45" s="23" t="n"/>
      <c r="B45" s="17" t="n"/>
      <c r="C45" s="17" t="n"/>
      <c r="D45" s="17" t="n"/>
      <c r="E45" s="17" t="n"/>
      <c r="F45" s="17">
        <f>IF(OR(C45="",D45="",E45=""),"",C45*D45*E45)</f>
        <v/>
      </c>
      <c r="G45" s="17" t="n"/>
    </row>
    <row r="46">
      <c r="A46" s="23" t="n"/>
      <c r="B46" s="17" t="n"/>
      <c r="C46" s="17" t="n"/>
      <c r="D46" s="17" t="n"/>
      <c r="E46" s="17" t="n"/>
      <c r="F46" s="17">
        <f>IF(OR(C46="",D46="",E46=""),"",C46*D46*E46)</f>
        <v/>
      </c>
      <c r="G46" s="17" t="n"/>
    </row>
    <row r="47">
      <c r="A47" s="23" t="n"/>
      <c r="B47" s="17" t="n"/>
      <c r="C47" s="17" t="n"/>
      <c r="D47" s="17" t="n"/>
      <c r="E47" s="17" t="n"/>
      <c r="F47" s="17">
        <f>IF(OR(C47="",D47="",E47=""),"",C47*D47*E47)</f>
        <v/>
      </c>
      <c r="G47" s="17" t="n"/>
    </row>
    <row r="48">
      <c r="A48" s="23" t="n"/>
      <c r="B48" s="17" t="n"/>
      <c r="C48" s="17" t="n"/>
      <c r="D48" s="17" t="n"/>
      <c r="E48" s="17" t="n"/>
      <c r="F48" s="17">
        <f>IF(OR(C48="",D48="",E48=""),"",C48*D48*E48)</f>
        <v/>
      </c>
      <c r="G48" s="17" t="n"/>
    </row>
    <row r="49">
      <c r="A49" s="23" t="n"/>
      <c r="B49" s="17" t="n"/>
      <c r="C49" s="17" t="n"/>
      <c r="D49" s="17" t="n"/>
      <c r="E49" s="17" t="n"/>
      <c r="F49" s="17">
        <f>IF(OR(C49="",D49="",E49=""),"",C49*D49*E49)</f>
        <v/>
      </c>
      <c r="G49" s="17" t="n"/>
    </row>
    <row r="50">
      <c r="A50" s="23" t="n"/>
      <c r="B50" s="17" t="n"/>
      <c r="C50" s="17" t="n"/>
      <c r="D50" s="17" t="n"/>
      <c r="E50" s="17" t="n"/>
      <c r="F50" s="17">
        <f>IF(OR(C50="",D50="",E50=""),"",C50*D50*E50)</f>
        <v/>
      </c>
      <c r="G50" s="17" t="n"/>
    </row>
    <row r="51">
      <c r="A51" s="23" t="n"/>
      <c r="B51" s="17" t="n"/>
      <c r="C51" s="17" t="n"/>
      <c r="D51" s="17" t="n"/>
      <c r="E51" s="17" t="n"/>
      <c r="F51" s="17">
        <f>IF(OR(C51="",D51="",E51=""),"",C51*D51*E51)</f>
        <v/>
      </c>
      <c r="G51" s="17" t="n"/>
    </row>
    <row r="52">
      <c r="A52" s="23" t="n"/>
      <c r="B52" s="17" t="n"/>
      <c r="C52" s="17" t="n"/>
      <c r="D52" s="17" t="n"/>
      <c r="E52" s="17" t="n"/>
      <c r="F52" s="17">
        <f>IF(OR(C52="",D52="",E52=""),"",C52*D52*E52)</f>
        <v/>
      </c>
      <c r="G52" s="17" t="n"/>
    </row>
    <row r="53">
      <c r="A53" s="23" t="n"/>
      <c r="B53" s="17" t="n"/>
      <c r="C53" s="17" t="n"/>
      <c r="D53" s="17" t="n"/>
      <c r="E53" s="17" t="n"/>
      <c r="F53" s="17">
        <f>IF(OR(C53="",D53="",E53=""),"",C53*D53*E53)</f>
        <v/>
      </c>
      <c r="G53" s="17" t="n"/>
    </row>
    <row r="54">
      <c r="A54" s="23" t="n"/>
      <c r="B54" s="17" t="n"/>
      <c r="C54" s="17" t="n"/>
      <c r="D54" s="17" t="n"/>
      <c r="E54" s="17" t="n"/>
      <c r="F54" s="17">
        <f>IF(OR(C54="",D54="",E54=""),"",C54*D54*E54)</f>
        <v/>
      </c>
      <c r="G54" s="17" t="n"/>
    </row>
    <row r="55">
      <c r="A55" s="23" t="n"/>
      <c r="B55" s="17" t="n"/>
      <c r="C55" s="17" t="n"/>
      <c r="D55" s="17" t="n"/>
      <c r="E55" s="17" t="n"/>
      <c r="F55" s="17">
        <f>IF(OR(C55="",D55="",E55=""),"",C55*D55*E55)</f>
        <v/>
      </c>
      <c r="G55" s="17" t="n"/>
    </row>
    <row r="56">
      <c r="A56" s="23" t="n"/>
      <c r="B56" s="17" t="n"/>
      <c r="C56" s="17" t="n"/>
      <c r="D56" s="17" t="n"/>
      <c r="E56" s="17" t="n"/>
      <c r="F56" s="17">
        <f>IF(OR(C56="",D56="",E56=""),"",C56*D56*E56)</f>
        <v/>
      </c>
      <c r="G56" s="17" t="n"/>
    </row>
    <row r="57">
      <c r="A57" s="23" t="n"/>
      <c r="B57" s="17" t="n"/>
      <c r="C57" s="17" t="n"/>
      <c r="D57" s="17" t="n"/>
      <c r="E57" s="17" t="n"/>
      <c r="F57" s="17">
        <f>IF(OR(C57="",D57="",E57=""),"",C57*D57*E57)</f>
        <v/>
      </c>
      <c r="G57" s="17" t="n"/>
    </row>
    <row r="58">
      <c r="A58" s="23" t="n"/>
      <c r="B58" s="17" t="n"/>
      <c r="C58" s="17" t="n"/>
      <c r="D58" s="17" t="n"/>
      <c r="E58" s="17" t="n"/>
      <c r="F58" s="17">
        <f>IF(OR(C58="",D58="",E58=""),"",C58*D58*E58)</f>
        <v/>
      </c>
      <c r="G58" s="17" t="n"/>
    </row>
    <row r="59">
      <c r="A59" s="23" t="n"/>
      <c r="B59" s="17" t="n"/>
      <c r="C59" s="17" t="n"/>
      <c r="D59" s="17" t="n"/>
      <c r="E59" s="17" t="n"/>
      <c r="F59" s="17">
        <f>IF(OR(C59="",D59="",E59=""),"",C59*D59*E59)</f>
        <v/>
      </c>
      <c r="G59" s="17" t="n"/>
    </row>
    <row r="60">
      <c r="A60" s="23" t="n"/>
      <c r="B60" s="17" t="n"/>
      <c r="C60" s="17" t="n"/>
      <c r="D60" s="17" t="n"/>
      <c r="E60" s="17" t="n"/>
      <c r="F60" s="17">
        <f>IF(OR(C60="",D60="",E60=""),"",C60*D60*E60)</f>
        <v/>
      </c>
      <c r="G60" s="17" t="n"/>
    </row>
    <row r="61">
      <c r="A61" s="23" t="n"/>
      <c r="B61" s="17" t="n"/>
      <c r="C61" s="17" t="n"/>
      <c r="D61" s="17" t="n"/>
      <c r="E61" s="17" t="n"/>
      <c r="F61" s="17">
        <f>IF(OR(C61="",D61="",E61=""),"",C61*D61*E61)</f>
        <v/>
      </c>
      <c r="G61" s="17" t="n"/>
    </row>
    <row r="62">
      <c r="A62" s="23" t="n"/>
      <c r="B62" s="17" t="n"/>
      <c r="C62" s="17" t="n"/>
      <c r="D62" s="17" t="n"/>
      <c r="E62" s="17" t="n"/>
      <c r="F62" s="17">
        <f>IF(OR(C62="",D62="",E62=""),"",C62*D62*E62)</f>
        <v/>
      </c>
      <c r="G62" s="17" t="n"/>
    </row>
    <row r="63">
      <c r="A63" s="23" t="n"/>
      <c r="B63" s="17" t="n"/>
      <c r="C63" s="17" t="n"/>
      <c r="D63" s="17" t="n"/>
      <c r="E63" s="17" t="n"/>
      <c r="F63" s="17">
        <f>IF(OR(C63="",D63="",E63=""),"",C63*D63*E63)</f>
        <v/>
      </c>
      <c r="G63" s="17" t="n"/>
    </row>
    <row r="64">
      <c r="A64" s="23" t="n"/>
      <c r="B64" s="17" t="n"/>
      <c r="C64" s="17" t="n"/>
      <c r="D64" s="17" t="n"/>
      <c r="E64" s="17" t="n"/>
      <c r="F64" s="17">
        <f>IF(OR(C64="",D64="",E64=""),"",C64*D64*E64)</f>
        <v/>
      </c>
      <c r="G64" s="17" t="n"/>
    </row>
    <row r="65">
      <c r="A65" s="23" t="n"/>
      <c r="B65" s="17" t="n"/>
      <c r="C65" s="17" t="n"/>
      <c r="D65" s="17" t="n"/>
      <c r="E65" s="17" t="n"/>
      <c r="F65" s="17">
        <f>IF(OR(C65="",D65="",E65=""),"",C65*D65*E65)</f>
        <v/>
      </c>
      <c r="G65" s="17" t="n"/>
    </row>
    <row r="66">
      <c r="A66" s="23" t="n"/>
      <c r="B66" s="17" t="n"/>
      <c r="C66" s="17" t="n"/>
      <c r="D66" s="17" t="n"/>
      <c r="E66" s="17" t="n"/>
      <c r="F66" s="17">
        <f>IF(OR(C66="",D66="",E66=""),"",C66*D66*E66)</f>
        <v/>
      </c>
      <c r="G66" s="17" t="n"/>
    </row>
    <row r="67">
      <c r="A67" s="23" t="n"/>
      <c r="B67" s="17" t="n"/>
      <c r="C67" s="17" t="n"/>
      <c r="D67" s="17" t="n"/>
      <c r="E67" s="17" t="n"/>
      <c r="F67" s="17">
        <f>IF(OR(C67="",D67="",E67=""),"",C67*D67*E67)</f>
        <v/>
      </c>
      <c r="G67" s="17" t="n"/>
    </row>
    <row r="68">
      <c r="A68" s="23" t="n"/>
      <c r="B68" s="17" t="n"/>
      <c r="C68" s="17" t="n"/>
      <c r="D68" s="17" t="n"/>
      <c r="E68" s="17" t="n"/>
      <c r="F68" s="17">
        <f>IF(OR(C68="",D68="",E68=""),"",C68*D68*E68)</f>
        <v/>
      </c>
      <c r="G68" s="17" t="n"/>
    </row>
    <row r="69">
      <c r="A69" s="23" t="n"/>
      <c r="B69" s="17" t="n"/>
      <c r="C69" s="17" t="n"/>
      <c r="D69" s="17" t="n"/>
      <c r="E69" s="17" t="n"/>
      <c r="F69" s="17">
        <f>IF(OR(C69="",D69="",E69=""),"",C69*D69*E69)</f>
        <v/>
      </c>
      <c r="G69" s="17" t="n"/>
    </row>
    <row r="70">
      <c r="A70" s="23" t="n"/>
      <c r="B70" s="17" t="n"/>
      <c r="C70" s="17" t="n"/>
      <c r="D70" s="17" t="n"/>
      <c r="E70" s="17" t="n"/>
      <c r="F70" s="17">
        <f>IF(OR(C70="",D70="",E70=""),"",C70*D70*E70)</f>
        <v/>
      </c>
      <c r="G70" s="17" t="n"/>
    </row>
    <row r="71">
      <c r="A71" s="23" t="n"/>
      <c r="B71" s="17" t="n"/>
      <c r="C71" s="17" t="n"/>
      <c r="D71" s="17" t="n"/>
      <c r="E71" s="17" t="n"/>
      <c r="F71" s="17">
        <f>IF(OR(C71="",D71="",E71=""),"",C71*D71*E71)</f>
        <v/>
      </c>
      <c r="G71" s="17" t="n"/>
    </row>
    <row r="72">
      <c r="A72" s="23" t="n"/>
      <c r="B72" s="17" t="n"/>
      <c r="C72" s="17" t="n"/>
      <c r="D72" s="17" t="n"/>
      <c r="E72" s="17" t="n"/>
      <c r="F72" s="17">
        <f>IF(OR(C72="",D72="",E72=""),"",C72*D72*E72)</f>
        <v/>
      </c>
      <c r="G72" s="17" t="n"/>
    </row>
    <row r="73">
      <c r="A73" s="23" t="n"/>
      <c r="B73" s="17" t="n"/>
      <c r="C73" s="17" t="n"/>
      <c r="D73" s="17" t="n"/>
      <c r="E73" s="17" t="n"/>
      <c r="F73" s="17">
        <f>IF(OR(C73="",D73="",E73=""),"",C73*D73*E73)</f>
        <v/>
      </c>
      <c r="G73" s="17" t="n"/>
    </row>
    <row r="74">
      <c r="A74" s="23" t="n"/>
      <c r="B74" s="17" t="n"/>
      <c r="C74" s="17" t="n"/>
      <c r="D74" s="17" t="n"/>
      <c r="E74" s="17" t="n"/>
      <c r="F74" s="17">
        <f>IF(OR(C74="",D74="",E74=""),"",C74*D74*E74)</f>
        <v/>
      </c>
      <c r="G74" s="17" t="n"/>
    </row>
    <row r="75">
      <c r="A75" s="23" t="n"/>
      <c r="B75" s="17" t="n"/>
      <c r="C75" s="17" t="n"/>
      <c r="D75" s="17" t="n"/>
      <c r="E75" s="17" t="n"/>
      <c r="F75" s="17">
        <f>IF(OR(C75="",D75="",E75=""),"",C75*D75*E75)</f>
        <v/>
      </c>
      <c r="G75" s="17" t="n"/>
    </row>
    <row r="76">
      <c r="A76" s="23" t="n"/>
      <c r="B76" s="17" t="n"/>
      <c r="C76" s="17" t="n"/>
      <c r="D76" s="17" t="n"/>
      <c r="E76" s="17" t="n"/>
      <c r="F76" s="17">
        <f>IF(OR(C76="",D76="",E76=""),"",C76*D76*E76)</f>
        <v/>
      </c>
      <c r="G76" s="17" t="n"/>
    </row>
    <row r="77">
      <c r="A77" s="23" t="n"/>
      <c r="B77" s="17" t="n"/>
      <c r="C77" s="17" t="n"/>
      <c r="D77" s="17" t="n"/>
      <c r="E77" s="17" t="n"/>
      <c r="F77" s="17">
        <f>IF(OR(C77="",D77="",E77=""),"",C77*D77*E77)</f>
        <v/>
      </c>
      <c r="G77" s="17" t="n"/>
    </row>
    <row r="78">
      <c r="A78" s="23" t="n"/>
      <c r="B78" s="17" t="n"/>
      <c r="C78" s="17" t="n"/>
      <c r="D78" s="17" t="n"/>
      <c r="E78" s="17" t="n"/>
      <c r="F78" s="17">
        <f>IF(OR(C78="",D78="",E78=""),"",C78*D78*E78)</f>
        <v/>
      </c>
      <c r="G78" s="17" t="n"/>
    </row>
    <row r="79">
      <c r="A79" s="23" t="n"/>
      <c r="B79" s="17" t="n"/>
      <c r="C79" s="17" t="n"/>
      <c r="D79" s="17" t="n"/>
      <c r="E79" s="17" t="n"/>
      <c r="F79" s="17">
        <f>IF(OR(C79="",D79="",E79=""),"",C79*D79*E79)</f>
        <v/>
      </c>
      <c r="G79" s="17" t="n"/>
    </row>
    <row r="80">
      <c r="A80" s="23" t="n"/>
      <c r="B80" s="17" t="n"/>
      <c r="C80" s="17" t="n"/>
      <c r="D80" s="17" t="n"/>
      <c r="E80" s="17" t="n"/>
      <c r="F80" s="17">
        <f>IF(OR(C80="",D80="",E80=""),"",C80*D80*E80)</f>
        <v/>
      </c>
      <c r="G80" s="17" t="n"/>
    </row>
    <row r="81">
      <c r="A81" s="23" t="n"/>
      <c r="B81" s="17" t="n"/>
      <c r="C81" s="17" t="n"/>
      <c r="D81" s="17" t="n"/>
      <c r="E81" s="17" t="n"/>
      <c r="F81" s="17">
        <f>IF(OR(C81="",D81="",E81=""),"",C81*D81*E81)</f>
        <v/>
      </c>
      <c r="G81" s="17" t="n"/>
    </row>
    <row r="82">
      <c r="A82" s="23" t="n"/>
      <c r="B82" s="17" t="n"/>
      <c r="C82" s="17" t="n"/>
      <c r="D82" s="17" t="n"/>
      <c r="E82" s="17" t="n"/>
      <c r="F82" s="17">
        <f>IF(OR(C82="",D82="",E82=""),"",C82*D82*E82)</f>
        <v/>
      </c>
      <c r="G82" s="17" t="n"/>
    </row>
    <row r="83">
      <c r="A83" s="23" t="n"/>
      <c r="B83" s="17" t="n"/>
      <c r="C83" s="17" t="n"/>
      <c r="D83" s="17" t="n"/>
      <c r="E83" s="17" t="n"/>
      <c r="F83" s="17">
        <f>IF(OR(C83="",D83="",E83=""),"",C83*D83*E83)</f>
        <v/>
      </c>
      <c r="G83" s="17" t="n"/>
    </row>
    <row r="84">
      <c r="A84" s="23" t="n"/>
      <c r="B84" s="17" t="n"/>
      <c r="C84" s="17" t="n"/>
      <c r="D84" s="17" t="n"/>
      <c r="E84" s="17" t="n"/>
      <c r="F84" s="17">
        <f>IF(OR(C84="",D84="",E84=""),"",C84*D84*E84)</f>
        <v/>
      </c>
      <c r="G84" s="17" t="n"/>
    </row>
    <row r="85">
      <c r="A85" s="23" t="n"/>
      <c r="B85" s="17" t="n"/>
      <c r="C85" s="17" t="n"/>
      <c r="D85" s="17" t="n"/>
      <c r="E85" s="17" t="n"/>
      <c r="F85" s="17">
        <f>IF(OR(C85="",D85="",E85=""),"",C85*D85*E85)</f>
        <v/>
      </c>
      <c r="G85" s="17" t="n"/>
    </row>
    <row r="86">
      <c r="A86" s="23" t="n"/>
      <c r="B86" s="17" t="n"/>
      <c r="C86" s="17" t="n"/>
      <c r="D86" s="17" t="n"/>
      <c r="E86" s="17" t="n"/>
      <c r="F86" s="17">
        <f>IF(OR(C86="",D86="",E86=""),"",C86*D86*E86)</f>
        <v/>
      </c>
      <c r="G86" s="17" t="n"/>
    </row>
    <row r="87">
      <c r="A87" s="23" t="n"/>
      <c r="B87" s="17" t="n"/>
      <c r="C87" s="17" t="n"/>
      <c r="D87" s="17" t="n"/>
      <c r="E87" s="17" t="n"/>
      <c r="F87" s="17">
        <f>IF(OR(C87="",D87="",E87=""),"",C87*D87*E87)</f>
        <v/>
      </c>
      <c r="G87" s="17" t="n"/>
    </row>
    <row r="88">
      <c r="A88" s="23" t="n"/>
      <c r="B88" s="17" t="n"/>
      <c r="C88" s="17" t="n"/>
      <c r="D88" s="17" t="n"/>
      <c r="E88" s="17" t="n"/>
      <c r="F88" s="17">
        <f>IF(OR(C88="",D88="",E88=""),"",C88*D88*E88)</f>
        <v/>
      </c>
      <c r="G88" s="17" t="n"/>
    </row>
    <row r="89">
      <c r="A89" s="23" t="n"/>
      <c r="B89" s="17" t="n"/>
      <c r="C89" s="17" t="n"/>
      <c r="D89" s="17" t="n"/>
      <c r="E89" s="17" t="n"/>
      <c r="F89" s="17">
        <f>IF(OR(C89="",D89="",E89=""),"",C89*D89*E89)</f>
        <v/>
      </c>
      <c r="G89" s="17" t="n"/>
    </row>
    <row r="90">
      <c r="A90" s="23" t="n"/>
      <c r="B90" s="17" t="n"/>
      <c r="C90" s="17" t="n"/>
      <c r="D90" s="17" t="n"/>
      <c r="E90" s="17" t="n"/>
      <c r="F90" s="17">
        <f>IF(OR(C90="",D90="",E90=""),"",C90*D90*E90)</f>
        <v/>
      </c>
      <c r="G90" s="17" t="n"/>
    </row>
    <row r="91">
      <c r="A91" s="23" t="n"/>
      <c r="B91" s="17" t="n"/>
      <c r="C91" s="17" t="n"/>
      <c r="D91" s="17" t="n"/>
      <c r="E91" s="17" t="n"/>
      <c r="F91" s="17">
        <f>IF(OR(C91="",D91="",E91=""),"",C91*D91*E91)</f>
        <v/>
      </c>
      <c r="G91" s="17" t="n"/>
    </row>
    <row r="92">
      <c r="A92" s="23" t="n"/>
      <c r="B92" s="17" t="n"/>
      <c r="C92" s="17" t="n"/>
      <c r="D92" s="17" t="n"/>
      <c r="E92" s="17" t="n"/>
      <c r="F92" s="17">
        <f>IF(OR(C92="",D92="",E92=""),"",C92*D92*E92)</f>
        <v/>
      </c>
      <c r="G92" s="17" t="n"/>
    </row>
    <row r="93">
      <c r="A93" s="23" t="n"/>
      <c r="B93" s="17" t="n"/>
      <c r="C93" s="17" t="n"/>
      <c r="D93" s="17" t="n"/>
      <c r="E93" s="17" t="n"/>
      <c r="F93" s="17">
        <f>IF(OR(C93="",D93="",E93=""),"",C93*D93*E93)</f>
        <v/>
      </c>
      <c r="G93" s="17" t="n"/>
    </row>
    <row r="94">
      <c r="A94" s="23" t="n"/>
      <c r="B94" s="17" t="n"/>
      <c r="C94" s="17" t="n"/>
      <c r="D94" s="17" t="n"/>
      <c r="E94" s="17" t="n"/>
      <c r="F94" s="17">
        <f>IF(OR(C94="",D94="",E94=""),"",C94*D94*E94)</f>
        <v/>
      </c>
      <c r="G94" s="17" t="n"/>
    </row>
    <row r="95">
      <c r="A95" s="23" t="n"/>
      <c r="B95" s="17" t="n"/>
      <c r="C95" s="17" t="n"/>
      <c r="D95" s="17" t="n"/>
      <c r="E95" s="17" t="n"/>
      <c r="F95" s="17">
        <f>IF(OR(C95="",D95="",E95=""),"",C95*D95*E95)</f>
        <v/>
      </c>
      <c r="G95" s="17" t="n"/>
    </row>
    <row r="96">
      <c r="A96" s="23" t="n"/>
      <c r="B96" s="17" t="n"/>
      <c r="C96" s="17" t="n"/>
      <c r="D96" s="17" t="n"/>
      <c r="E96" s="17" t="n"/>
      <c r="F96" s="17">
        <f>IF(OR(C96="",D96="",E96=""),"",C96*D96*E96)</f>
        <v/>
      </c>
      <c r="G96" s="17" t="n"/>
    </row>
    <row r="97">
      <c r="A97" s="23" t="n"/>
      <c r="B97" s="17" t="n"/>
      <c r="C97" s="17" t="n"/>
      <c r="D97" s="17" t="n"/>
      <c r="E97" s="17" t="n"/>
      <c r="F97" s="17">
        <f>IF(OR(C97="",D97="",E97=""),"",C97*D97*E97)</f>
        <v/>
      </c>
      <c r="G97" s="17" t="n"/>
    </row>
    <row r="98">
      <c r="A98" s="23" t="n"/>
      <c r="B98" s="17" t="n"/>
      <c r="C98" s="17" t="n"/>
      <c r="D98" s="17" t="n"/>
      <c r="E98" s="17" t="n"/>
      <c r="F98" s="17">
        <f>IF(OR(C98="",D98="",E98=""),"",C98*D98*E98)</f>
        <v/>
      </c>
      <c r="G98" s="17" t="n"/>
    </row>
    <row r="99">
      <c r="A99" s="23" t="n"/>
      <c r="B99" s="17" t="n"/>
      <c r="C99" s="17" t="n"/>
      <c r="D99" s="17" t="n"/>
      <c r="E99" s="17" t="n"/>
      <c r="F99" s="17">
        <f>IF(OR(C99="",D99="",E99=""),"",C99*D99*E99)</f>
        <v/>
      </c>
      <c r="G99" s="17" t="n"/>
    </row>
    <row r="100">
      <c r="A100" s="23" t="n"/>
      <c r="B100" s="17" t="n"/>
      <c r="C100" s="17" t="n"/>
      <c r="D100" s="17" t="n"/>
      <c r="E100" s="17" t="n"/>
      <c r="F100" s="17">
        <f>IF(OR(C100="",D100="",E100=""),"",C100*D100*E100)</f>
        <v/>
      </c>
      <c r="G100" s="17" t="n"/>
    </row>
    <row r="101">
      <c r="A101" s="23" t="n"/>
      <c r="B101" s="17" t="n"/>
      <c r="C101" s="17" t="n"/>
      <c r="D101" s="17" t="n"/>
      <c r="E101" s="17" t="n"/>
      <c r="F101" s="17">
        <f>IF(OR(C101="",D101="",E101=""),"",C101*D101*E101)</f>
        <v/>
      </c>
      <c r="G101" s="17" t="n"/>
    </row>
    <row r="102">
      <c r="A102" s="23" t="n"/>
      <c r="B102" s="17" t="n"/>
      <c r="C102" s="17" t="n"/>
      <c r="D102" s="17" t="n"/>
      <c r="E102" s="17" t="n"/>
      <c r="F102" s="17">
        <f>IF(OR(C102="",D102="",E102=""),"",C102*D102*E102)</f>
        <v/>
      </c>
      <c r="G102" s="17" t="n"/>
    </row>
    <row r="103">
      <c r="A103" s="23" t="n"/>
      <c r="B103" s="17" t="n"/>
      <c r="C103" s="17" t="n"/>
      <c r="D103" s="17" t="n"/>
      <c r="E103" s="17" t="n"/>
      <c r="F103" s="17">
        <f>IF(OR(C103="",D103="",E103=""),"",C103*D103*E103)</f>
        <v/>
      </c>
      <c r="G103" s="17" t="n"/>
    </row>
    <row r="104">
      <c r="A104" s="23" t="n"/>
      <c r="B104" s="17" t="n"/>
      <c r="C104" s="17" t="n"/>
      <c r="D104" s="17" t="n"/>
      <c r="E104" s="17" t="n"/>
      <c r="F104" s="17">
        <f>IF(OR(C104="",D104="",E104=""),"",C104*D104*E104)</f>
        <v/>
      </c>
      <c r="G104" s="17" t="n"/>
    </row>
    <row r="105">
      <c r="A105" s="23" t="n"/>
      <c r="B105" s="17" t="n"/>
      <c r="C105" s="17" t="n"/>
      <c r="D105" s="17" t="n"/>
      <c r="E105" s="17" t="n"/>
      <c r="F105" s="17">
        <f>IF(OR(C105="",D105="",E105=""),"",C105*D105*E105)</f>
        <v/>
      </c>
      <c r="G105" s="17" t="n"/>
    </row>
    <row r="106">
      <c r="A106" s="23" t="n"/>
      <c r="B106" s="17" t="n"/>
      <c r="C106" s="17" t="n"/>
      <c r="D106" s="17" t="n"/>
      <c r="E106" s="17" t="n"/>
      <c r="F106" s="17">
        <f>IF(OR(C106="",D106="",E106=""),"",C106*D106*E106)</f>
        <v/>
      </c>
      <c r="G106" s="17" t="n"/>
    </row>
    <row r="107">
      <c r="A107" s="23" t="n"/>
      <c r="B107" s="17" t="n"/>
      <c r="C107" s="17" t="n"/>
      <c r="D107" s="17" t="n"/>
      <c r="E107" s="17" t="n"/>
      <c r="F107" s="17">
        <f>IF(OR(C107="",D107="",E107=""),"",C107*D107*E107)</f>
        <v/>
      </c>
      <c r="G107" s="17" t="n"/>
    </row>
    <row r="108">
      <c r="A108" s="23" t="n"/>
      <c r="B108" s="17" t="n"/>
      <c r="C108" s="17" t="n"/>
      <c r="D108" s="17" t="n"/>
      <c r="E108" s="17" t="n"/>
      <c r="F108" s="17">
        <f>IF(OR(C108="",D108="",E108=""),"",C108*D108*E108)</f>
        <v/>
      </c>
      <c r="G108" s="17" t="n"/>
    </row>
    <row r="109">
      <c r="A109" s="23" t="n"/>
      <c r="B109" s="17" t="n"/>
      <c r="C109" s="17" t="n"/>
      <c r="D109" s="17" t="n"/>
      <c r="E109" s="17" t="n"/>
      <c r="F109" s="17">
        <f>IF(OR(C109="",D109="",E109=""),"",C109*D109*E109)</f>
        <v/>
      </c>
      <c r="G109" s="17" t="n"/>
    </row>
    <row r="110">
      <c r="A110" s="23" t="n"/>
      <c r="B110" s="17" t="n"/>
      <c r="C110" s="17" t="n"/>
      <c r="D110" s="17" t="n"/>
      <c r="E110" s="17" t="n"/>
      <c r="F110" s="17">
        <f>IF(OR(C110="",D110="",E110=""),"",C110*D110*E110)</f>
        <v/>
      </c>
      <c r="G110" s="17" t="n"/>
    </row>
    <row r="111">
      <c r="A111" s="23" t="n"/>
      <c r="B111" s="17" t="n"/>
      <c r="C111" s="17" t="n"/>
      <c r="D111" s="17" t="n"/>
      <c r="E111" s="17" t="n"/>
      <c r="F111" s="17">
        <f>IF(OR(C111="",D111="",E111=""),"",C111*D111*E111)</f>
        <v/>
      </c>
      <c r="G111" s="17" t="n"/>
    </row>
    <row r="112">
      <c r="A112" s="23" t="n"/>
      <c r="B112" s="17" t="n"/>
      <c r="C112" s="17" t="n"/>
      <c r="D112" s="17" t="n"/>
      <c r="E112" s="17" t="n"/>
      <c r="F112" s="17">
        <f>IF(OR(C112="",D112="",E112=""),"",C112*D112*E112)</f>
        <v/>
      </c>
      <c r="G112" s="17" t="n"/>
    </row>
    <row r="113">
      <c r="A113" s="23" t="n"/>
      <c r="B113" s="17" t="n"/>
      <c r="C113" s="17" t="n"/>
      <c r="D113" s="17" t="n"/>
      <c r="E113" s="17" t="n"/>
      <c r="F113" s="17">
        <f>IF(OR(C113="",D113="",E113=""),"",C113*D113*E113)</f>
        <v/>
      </c>
      <c r="G113" s="17" t="n"/>
    </row>
    <row r="114">
      <c r="A114" s="23" t="n"/>
      <c r="B114" s="17" t="n"/>
      <c r="C114" s="17" t="n"/>
      <c r="D114" s="17" t="n"/>
      <c r="E114" s="17" t="n"/>
      <c r="F114" s="17">
        <f>IF(OR(C114="",D114="",E114=""),"",C114*D114*E114)</f>
        <v/>
      </c>
      <c r="G114" s="17" t="n"/>
    </row>
    <row r="115">
      <c r="A115" s="23" t="n"/>
      <c r="B115" s="17" t="n"/>
      <c r="C115" s="17" t="n"/>
      <c r="D115" s="17" t="n"/>
      <c r="E115" s="17" t="n"/>
      <c r="F115" s="17">
        <f>IF(OR(C115="",D115="",E115=""),"",C115*D115*E115)</f>
        <v/>
      </c>
      <c r="G115" s="17" t="n"/>
    </row>
    <row r="116">
      <c r="A116" s="23" t="n"/>
      <c r="B116" s="17" t="n"/>
      <c r="C116" s="17" t="n"/>
      <c r="D116" s="17" t="n"/>
      <c r="E116" s="17" t="n"/>
      <c r="F116" s="17">
        <f>IF(OR(C116="",D116="",E116=""),"",C116*D116*E116)</f>
        <v/>
      </c>
      <c r="G116" s="17" t="n"/>
    </row>
    <row r="117">
      <c r="A117" s="23" t="n"/>
      <c r="B117" s="17" t="n"/>
      <c r="C117" s="17" t="n"/>
      <c r="D117" s="17" t="n"/>
      <c r="E117" s="17" t="n"/>
      <c r="F117" s="17">
        <f>IF(OR(C117="",D117="",E117=""),"",C117*D117*E117)</f>
        <v/>
      </c>
      <c r="G117" s="17" t="n"/>
    </row>
    <row r="118">
      <c r="A118" s="23" t="n"/>
      <c r="B118" s="17" t="n"/>
      <c r="C118" s="17" t="n"/>
      <c r="D118" s="17" t="n"/>
      <c r="E118" s="17" t="n"/>
      <c r="F118" s="17">
        <f>IF(OR(C118="",D118="",E118=""),"",C118*D118*E118)</f>
        <v/>
      </c>
      <c r="G118" s="17" t="n"/>
    </row>
    <row r="119">
      <c r="A119" s="23" t="n"/>
      <c r="B119" s="17" t="n"/>
      <c r="C119" s="17" t="n"/>
      <c r="D119" s="17" t="n"/>
      <c r="E119" s="17" t="n"/>
      <c r="F119" s="17">
        <f>IF(OR(C119="",D119="",E119=""),"",C119*D119*E119)</f>
        <v/>
      </c>
      <c r="G119" s="17" t="n"/>
    </row>
    <row r="120">
      <c r="A120" s="23" t="n"/>
      <c r="B120" s="17" t="n"/>
      <c r="C120" s="17" t="n"/>
      <c r="D120" s="17" t="n"/>
      <c r="E120" s="17" t="n"/>
      <c r="F120" s="17">
        <f>IF(OR(C120="",D120="",E120=""),"",C120*D120*E120)</f>
        <v/>
      </c>
      <c r="G120" s="17" t="n"/>
    </row>
    <row r="121">
      <c r="A121" s="23" t="n"/>
      <c r="B121" s="17" t="n"/>
      <c r="C121" s="17" t="n"/>
      <c r="D121" s="17" t="n"/>
      <c r="E121" s="17" t="n"/>
      <c r="F121" s="17">
        <f>IF(OR(C121="",D121="",E121=""),"",C121*D121*E121)</f>
        <v/>
      </c>
      <c r="G121" s="17" t="n"/>
    </row>
    <row r="122">
      <c r="A122" s="23" t="n"/>
      <c r="B122" s="17" t="n"/>
      <c r="C122" s="17" t="n"/>
      <c r="D122" s="17" t="n"/>
      <c r="E122" s="17" t="n"/>
      <c r="F122" s="17">
        <f>IF(OR(C122="",D122="",E122=""),"",C122*D122*E122)</f>
        <v/>
      </c>
      <c r="G122" s="17" t="n"/>
    </row>
    <row r="123">
      <c r="A123" s="23" t="n"/>
      <c r="B123" s="17" t="n"/>
      <c r="C123" s="17" t="n"/>
      <c r="D123" s="17" t="n"/>
      <c r="E123" s="17" t="n"/>
      <c r="F123" s="17">
        <f>IF(OR(C123="",D123="",E123=""),"",C123*D123*E123)</f>
        <v/>
      </c>
      <c r="G123" s="17" t="n"/>
    </row>
    <row r="124">
      <c r="A124" s="23" t="n"/>
      <c r="B124" s="17" t="n"/>
      <c r="C124" s="17" t="n"/>
      <c r="D124" s="17" t="n"/>
      <c r="E124" s="17" t="n"/>
      <c r="F124" s="17">
        <f>IF(OR(C124="",D124="",E124=""),"",C124*D124*E124)</f>
        <v/>
      </c>
      <c r="G124" s="17" t="n"/>
    </row>
    <row r="125">
      <c r="A125" s="23" t="n"/>
      <c r="B125" s="17" t="n"/>
      <c r="C125" s="17" t="n"/>
      <c r="D125" s="17" t="n"/>
      <c r="E125" s="17" t="n"/>
      <c r="F125" s="17">
        <f>IF(OR(C125="",D125="",E125=""),"",C125*D125*E125)</f>
        <v/>
      </c>
      <c r="G125" s="17" t="n"/>
    </row>
    <row r="126">
      <c r="A126" s="23" t="n"/>
      <c r="B126" s="17" t="n"/>
      <c r="C126" s="17" t="n"/>
      <c r="D126" s="17" t="n"/>
      <c r="E126" s="17" t="n"/>
      <c r="F126" s="17">
        <f>IF(OR(C126="",D126="",E126=""),"",C126*D126*E126)</f>
        <v/>
      </c>
      <c r="G126" s="17" t="n"/>
    </row>
    <row r="127">
      <c r="A127" s="23" t="n"/>
      <c r="B127" s="17" t="n"/>
      <c r="C127" s="17" t="n"/>
      <c r="D127" s="17" t="n"/>
      <c r="E127" s="17" t="n"/>
      <c r="F127" s="17">
        <f>IF(OR(C127="",D127="",E127=""),"",C127*D127*E127)</f>
        <v/>
      </c>
      <c r="G127" s="17" t="n"/>
    </row>
    <row r="128">
      <c r="A128" s="23" t="n"/>
      <c r="B128" s="17" t="n"/>
      <c r="C128" s="17" t="n"/>
      <c r="D128" s="17" t="n"/>
      <c r="E128" s="17" t="n"/>
      <c r="F128" s="17">
        <f>IF(OR(C128="",D128="",E128=""),"",C128*D128*E128)</f>
        <v/>
      </c>
      <c r="G128" s="17" t="n"/>
    </row>
    <row r="129">
      <c r="A129" s="23" t="n"/>
      <c r="B129" s="17" t="n"/>
      <c r="C129" s="17" t="n"/>
      <c r="D129" s="17" t="n"/>
      <c r="E129" s="17" t="n"/>
      <c r="F129" s="17">
        <f>IF(OR(C129="",D129="",E129=""),"",C129*D129*E129)</f>
        <v/>
      </c>
      <c r="G129" s="17" t="n"/>
    </row>
    <row r="130">
      <c r="A130" s="23" t="n"/>
      <c r="B130" s="17" t="n"/>
      <c r="C130" s="17" t="n"/>
      <c r="D130" s="17" t="n"/>
      <c r="E130" s="17" t="n"/>
      <c r="F130" s="17">
        <f>IF(OR(C130="",D130="",E130=""),"",C130*D130*E130)</f>
        <v/>
      </c>
      <c r="G130" s="17" t="n"/>
    </row>
    <row r="131">
      <c r="A131" s="23" t="n"/>
      <c r="B131" s="17" t="n"/>
      <c r="C131" s="17" t="n"/>
      <c r="D131" s="17" t="n"/>
      <c r="E131" s="17" t="n"/>
      <c r="F131" s="17">
        <f>IF(OR(C131="",D131="",E131=""),"",C131*D131*E131)</f>
        <v/>
      </c>
      <c r="G131" s="17" t="n"/>
    </row>
    <row r="132">
      <c r="A132" s="23" t="n"/>
      <c r="B132" s="17" t="n"/>
      <c r="C132" s="17" t="n"/>
      <c r="D132" s="17" t="n"/>
      <c r="E132" s="17" t="n"/>
      <c r="F132" s="17">
        <f>IF(OR(C132="",D132="",E132=""),"",C132*D132*E132)</f>
        <v/>
      </c>
      <c r="G132" s="17" t="n"/>
    </row>
    <row r="133">
      <c r="A133" s="23" t="n"/>
      <c r="B133" s="17" t="n"/>
      <c r="C133" s="17" t="n"/>
      <c r="D133" s="17" t="n"/>
      <c r="E133" s="17" t="n"/>
      <c r="F133" s="17">
        <f>IF(OR(C133="",D133="",E133=""),"",C133*D133*E133)</f>
        <v/>
      </c>
      <c r="G133" s="17" t="n"/>
    </row>
    <row r="134">
      <c r="A134" s="23" t="n"/>
      <c r="B134" s="17" t="n"/>
      <c r="C134" s="17" t="n"/>
      <c r="D134" s="17" t="n"/>
      <c r="E134" s="17" t="n"/>
      <c r="F134" s="17">
        <f>IF(OR(C134="",D134="",E134=""),"",C134*D134*E134)</f>
        <v/>
      </c>
      <c r="G134" s="17" t="n"/>
    </row>
    <row r="135">
      <c r="A135" s="23" t="n"/>
      <c r="B135" s="17" t="n"/>
      <c r="C135" s="17" t="n"/>
      <c r="D135" s="17" t="n"/>
      <c r="E135" s="17" t="n"/>
      <c r="F135" s="17">
        <f>IF(OR(C135="",D135="",E135=""),"",C135*D135*E135)</f>
        <v/>
      </c>
      <c r="G135" s="17" t="n"/>
    </row>
    <row r="136">
      <c r="A136" s="23" t="n"/>
      <c r="B136" s="17" t="n"/>
      <c r="C136" s="17" t="n"/>
      <c r="D136" s="17" t="n"/>
      <c r="E136" s="17" t="n"/>
      <c r="F136" s="17">
        <f>IF(OR(C136="",D136="",E136=""),"",C136*D136*E136)</f>
        <v/>
      </c>
      <c r="G136" s="17" t="n"/>
    </row>
    <row r="137">
      <c r="A137" s="23" t="n"/>
      <c r="B137" s="17" t="n"/>
      <c r="C137" s="17" t="n"/>
      <c r="D137" s="17" t="n"/>
      <c r="E137" s="17" t="n"/>
      <c r="F137" s="17">
        <f>IF(OR(C137="",D137="",E137=""),"",C137*D137*E137)</f>
        <v/>
      </c>
      <c r="G137" s="17" t="n"/>
    </row>
    <row r="138">
      <c r="A138" s="23" t="n"/>
      <c r="B138" s="17" t="n"/>
      <c r="C138" s="17" t="n"/>
      <c r="D138" s="17" t="n"/>
      <c r="E138" s="17" t="n"/>
      <c r="F138" s="17">
        <f>IF(OR(C138="",D138="",E138=""),"",C138*D138*E138)</f>
        <v/>
      </c>
      <c r="G138" s="17" t="n"/>
    </row>
    <row r="139">
      <c r="A139" s="23" t="n"/>
      <c r="B139" s="17" t="n"/>
      <c r="C139" s="17" t="n"/>
      <c r="D139" s="17" t="n"/>
      <c r="E139" s="17" t="n"/>
      <c r="F139" s="17">
        <f>IF(OR(C139="",D139="",E139=""),"",C139*D139*E139)</f>
        <v/>
      </c>
      <c r="G139" s="17" t="n"/>
    </row>
    <row r="140">
      <c r="A140" s="23" t="n"/>
      <c r="B140" s="17" t="n"/>
      <c r="C140" s="17" t="n"/>
      <c r="D140" s="17" t="n"/>
      <c r="E140" s="17" t="n"/>
      <c r="F140" s="17">
        <f>IF(OR(C140="",D140="",E140=""),"",C140*D140*E140)</f>
        <v/>
      </c>
      <c r="G140" s="17" t="n"/>
    </row>
    <row r="141">
      <c r="A141" s="23" t="n"/>
      <c r="B141" s="17" t="n"/>
      <c r="C141" s="17" t="n"/>
      <c r="D141" s="17" t="n"/>
      <c r="E141" s="17" t="n"/>
      <c r="F141" s="17">
        <f>IF(OR(C141="",D141="",E141=""),"",C141*D141*E141)</f>
        <v/>
      </c>
      <c r="G141" s="17" t="n"/>
    </row>
    <row r="142">
      <c r="A142" s="23" t="n"/>
      <c r="B142" s="17" t="n"/>
      <c r="C142" s="17" t="n"/>
      <c r="D142" s="17" t="n"/>
      <c r="E142" s="17" t="n"/>
      <c r="F142" s="17">
        <f>IF(OR(C142="",D142="",E142=""),"",C142*D142*E142)</f>
        <v/>
      </c>
      <c r="G142" s="17" t="n"/>
    </row>
    <row r="143">
      <c r="A143" s="23" t="n"/>
      <c r="B143" s="17" t="n"/>
      <c r="C143" s="17" t="n"/>
      <c r="D143" s="17" t="n"/>
      <c r="E143" s="17" t="n"/>
      <c r="F143" s="17">
        <f>IF(OR(C143="",D143="",E143=""),"",C143*D143*E143)</f>
        <v/>
      </c>
      <c r="G143" s="17" t="n"/>
    </row>
    <row r="144">
      <c r="A144" s="23" t="n"/>
      <c r="B144" s="17" t="n"/>
      <c r="C144" s="17" t="n"/>
      <c r="D144" s="17" t="n"/>
      <c r="E144" s="17" t="n"/>
      <c r="F144" s="17">
        <f>IF(OR(C144="",D144="",E144=""),"",C144*D144*E144)</f>
        <v/>
      </c>
      <c r="G144" s="17" t="n"/>
    </row>
    <row r="145">
      <c r="A145" s="23" t="n"/>
      <c r="B145" s="17" t="n"/>
      <c r="C145" s="17" t="n"/>
      <c r="D145" s="17" t="n"/>
      <c r="E145" s="17" t="n"/>
      <c r="F145" s="17">
        <f>IF(OR(C145="",D145="",E145=""),"",C145*D145*E145)</f>
        <v/>
      </c>
      <c r="G145" s="17" t="n"/>
    </row>
    <row r="146">
      <c r="A146" s="23" t="n"/>
      <c r="B146" s="17" t="n"/>
      <c r="C146" s="17" t="n"/>
      <c r="D146" s="17" t="n"/>
      <c r="E146" s="17" t="n"/>
      <c r="F146" s="17">
        <f>IF(OR(C146="",D146="",E146=""),"",C146*D146*E146)</f>
        <v/>
      </c>
      <c r="G146" s="17" t="n"/>
    </row>
    <row r="147">
      <c r="A147" s="23" t="n"/>
      <c r="B147" s="17" t="n"/>
      <c r="C147" s="17" t="n"/>
      <c r="D147" s="17" t="n"/>
      <c r="E147" s="17" t="n"/>
      <c r="F147" s="17">
        <f>IF(OR(C147="",D147="",E147=""),"",C147*D147*E147)</f>
        <v/>
      </c>
      <c r="G147" s="17" t="n"/>
    </row>
    <row r="148">
      <c r="A148" s="23" t="n"/>
      <c r="B148" s="17" t="n"/>
      <c r="C148" s="17" t="n"/>
      <c r="D148" s="17" t="n"/>
      <c r="E148" s="17" t="n"/>
      <c r="F148" s="17">
        <f>IF(OR(C148="",D148="",E148=""),"",C148*D148*E148)</f>
        <v/>
      </c>
      <c r="G148" s="17" t="n"/>
    </row>
    <row r="149">
      <c r="A149" s="23" t="n"/>
      <c r="B149" s="17" t="n"/>
      <c r="C149" s="17" t="n"/>
      <c r="D149" s="17" t="n"/>
      <c r="E149" s="17" t="n"/>
      <c r="F149" s="17">
        <f>IF(OR(C149="",D149="",E149=""),"",C149*D149*E149)</f>
        <v/>
      </c>
      <c r="G149" s="17" t="n"/>
    </row>
    <row r="150">
      <c r="A150" s="23" t="n"/>
      <c r="B150" s="17" t="n"/>
      <c r="C150" s="17" t="n"/>
      <c r="D150" s="17" t="n"/>
      <c r="E150" s="17" t="n"/>
      <c r="F150" s="17">
        <f>IF(OR(C150="",D150="",E150=""),"",C150*D150*E150)</f>
        <v/>
      </c>
      <c r="G150" s="17" t="n"/>
    </row>
    <row r="151">
      <c r="A151" s="23" t="n"/>
      <c r="B151" s="17" t="n"/>
      <c r="C151" s="17" t="n"/>
      <c r="D151" s="17" t="n"/>
      <c r="E151" s="17" t="n"/>
      <c r="F151" s="17">
        <f>IF(OR(C151="",D151="",E151=""),"",C151*D151*E151)</f>
        <v/>
      </c>
      <c r="G151" s="17" t="n"/>
    </row>
    <row r="152">
      <c r="A152" s="23" t="n"/>
      <c r="B152" s="17" t="n"/>
      <c r="C152" s="17" t="n"/>
      <c r="D152" s="17" t="n"/>
      <c r="E152" s="17" t="n"/>
      <c r="F152" s="17">
        <f>IF(OR(C152="",D152="",E152=""),"",C152*D152*E152)</f>
        <v/>
      </c>
      <c r="G152" s="17" t="n"/>
    </row>
    <row r="153">
      <c r="A153" s="23" t="n"/>
      <c r="B153" s="17" t="n"/>
      <c r="C153" s="17" t="n"/>
      <c r="D153" s="17" t="n"/>
      <c r="E153" s="17" t="n"/>
      <c r="F153" s="17">
        <f>IF(OR(C153="",D153="",E153=""),"",C153*D153*E153)</f>
        <v/>
      </c>
      <c r="G153" s="17" t="n"/>
    </row>
    <row r="154">
      <c r="A154" s="23" t="n"/>
      <c r="B154" s="17" t="n"/>
      <c r="C154" s="17" t="n"/>
      <c r="D154" s="17" t="n"/>
      <c r="E154" s="17" t="n"/>
      <c r="F154" s="17">
        <f>IF(OR(C154="",D154="",E154=""),"",C154*D154*E154)</f>
        <v/>
      </c>
      <c r="G154" s="17" t="n"/>
    </row>
    <row r="155">
      <c r="A155" s="23" t="n"/>
      <c r="B155" s="17" t="n"/>
      <c r="C155" s="17" t="n"/>
      <c r="D155" s="17" t="n"/>
      <c r="E155" s="17" t="n"/>
      <c r="F155" s="17">
        <f>IF(OR(C155="",D155="",E155=""),"",C155*D155*E155)</f>
        <v/>
      </c>
      <c r="G155" s="17" t="n"/>
    </row>
    <row r="156">
      <c r="A156" s="23" t="n"/>
      <c r="B156" s="17" t="n"/>
      <c r="C156" s="17" t="n"/>
      <c r="D156" s="17" t="n"/>
      <c r="E156" s="17" t="n"/>
      <c r="F156" s="17">
        <f>IF(OR(C156="",D156="",E156=""),"",C156*D156*E156)</f>
        <v/>
      </c>
      <c r="G156" s="17" t="n"/>
    </row>
    <row r="157">
      <c r="A157" s="23" t="n"/>
      <c r="B157" s="17" t="n"/>
      <c r="C157" s="17" t="n"/>
      <c r="D157" s="17" t="n"/>
      <c r="E157" s="17" t="n"/>
      <c r="F157" s="17">
        <f>IF(OR(C157="",D157="",E157=""),"",C157*D157*E157)</f>
        <v/>
      </c>
      <c r="G157" s="17" t="n"/>
    </row>
    <row r="158">
      <c r="A158" s="23" t="n"/>
      <c r="B158" s="17" t="n"/>
      <c r="C158" s="17" t="n"/>
      <c r="D158" s="17" t="n"/>
      <c r="E158" s="17" t="n"/>
      <c r="F158" s="17">
        <f>IF(OR(C158="",D158="",E158=""),"",C158*D158*E158)</f>
        <v/>
      </c>
      <c r="G158" s="17" t="n"/>
    </row>
    <row r="159">
      <c r="A159" s="23" t="n"/>
      <c r="B159" s="17" t="n"/>
      <c r="C159" s="17" t="n"/>
      <c r="D159" s="17" t="n"/>
      <c r="E159" s="17" t="n"/>
      <c r="F159" s="17">
        <f>IF(OR(C159="",D159="",E159=""),"",C159*D159*E159)</f>
        <v/>
      </c>
      <c r="G159" s="17" t="n"/>
    </row>
    <row r="160">
      <c r="A160" s="23" t="n"/>
      <c r="B160" s="17" t="n"/>
      <c r="C160" s="17" t="n"/>
      <c r="D160" s="17" t="n"/>
      <c r="E160" s="17" t="n"/>
      <c r="F160" s="17">
        <f>IF(OR(C160="",D160="",E160=""),"",C160*D160*E160)</f>
        <v/>
      </c>
      <c r="G160" s="17" t="n"/>
    </row>
    <row r="161">
      <c r="A161" s="23" t="n"/>
      <c r="B161" s="17" t="n"/>
      <c r="C161" s="17" t="n"/>
      <c r="D161" s="17" t="n"/>
      <c r="E161" s="17" t="n"/>
      <c r="F161" s="17">
        <f>IF(OR(C161="",D161="",E161=""),"",C161*D161*E161)</f>
        <v/>
      </c>
      <c r="G161" s="17" t="n"/>
    </row>
    <row r="162">
      <c r="A162" s="23" t="n"/>
      <c r="B162" s="17" t="n"/>
      <c r="C162" s="17" t="n"/>
      <c r="D162" s="17" t="n"/>
      <c r="E162" s="17" t="n"/>
      <c r="F162" s="17">
        <f>IF(OR(C162="",D162="",E162=""),"",C162*D162*E162)</f>
        <v/>
      </c>
      <c r="G162" s="17" t="n"/>
    </row>
    <row r="163">
      <c r="A163" s="23" t="n"/>
      <c r="B163" s="17" t="n"/>
      <c r="C163" s="17" t="n"/>
      <c r="D163" s="17" t="n"/>
      <c r="E163" s="17" t="n"/>
      <c r="F163" s="17">
        <f>IF(OR(C163="",D163="",E163=""),"",C163*D163*E163)</f>
        <v/>
      </c>
      <c r="G163" s="17" t="n"/>
    </row>
    <row r="164">
      <c r="A164" s="23" t="n"/>
      <c r="B164" s="17" t="n"/>
      <c r="C164" s="17" t="n"/>
      <c r="D164" s="17" t="n"/>
      <c r="E164" s="17" t="n"/>
      <c r="F164" s="17">
        <f>IF(OR(C164="",D164="",E164=""),"",C164*D164*E164)</f>
        <v/>
      </c>
      <c r="G164" s="17" t="n"/>
    </row>
    <row r="165">
      <c r="A165" s="23" t="n"/>
      <c r="B165" s="17" t="n"/>
      <c r="C165" s="17" t="n"/>
      <c r="D165" s="17" t="n"/>
      <c r="E165" s="17" t="n"/>
      <c r="F165" s="17">
        <f>IF(OR(C165="",D165="",E165=""),"",C165*D165*E165)</f>
        <v/>
      </c>
      <c r="G165" s="17" t="n"/>
    </row>
    <row r="166">
      <c r="A166" s="23" t="n"/>
      <c r="B166" s="17" t="n"/>
      <c r="C166" s="17" t="n"/>
      <c r="D166" s="17" t="n"/>
      <c r="E166" s="17" t="n"/>
      <c r="F166" s="17">
        <f>IF(OR(C166="",D166="",E166=""),"",C166*D166*E166)</f>
        <v/>
      </c>
      <c r="G166" s="17" t="n"/>
    </row>
    <row r="167">
      <c r="A167" s="23" t="n"/>
      <c r="B167" s="17" t="n"/>
      <c r="C167" s="17" t="n"/>
      <c r="D167" s="17" t="n"/>
      <c r="E167" s="17" t="n"/>
      <c r="F167" s="17">
        <f>IF(OR(C167="",D167="",E167=""),"",C167*D167*E167)</f>
        <v/>
      </c>
      <c r="G167" s="17" t="n"/>
    </row>
    <row r="168">
      <c r="A168" s="23" t="n"/>
      <c r="B168" s="17" t="n"/>
      <c r="C168" s="17" t="n"/>
      <c r="D168" s="17" t="n"/>
      <c r="E168" s="17" t="n"/>
      <c r="F168" s="17">
        <f>IF(OR(C168="",D168="",E168=""),"",C168*D168*E168)</f>
        <v/>
      </c>
      <c r="G168" s="17" t="n"/>
    </row>
    <row r="169">
      <c r="A169" s="23" t="n"/>
      <c r="B169" s="17" t="n"/>
      <c r="C169" s="17" t="n"/>
      <c r="D169" s="17" t="n"/>
      <c r="E169" s="17" t="n"/>
      <c r="F169" s="17">
        <f>IF(OR(C169="",D169="",E169=""),"",C169*D169*E169)</f>
        <v/>
      </c>
      <c r="G169" s="17" t="n"/>
    </row>
    <row r="170">
      <c r="A170" s="23" t="n"/>
      <c r="B170" s="17" t="n"/>
      <c r="C170" s="17" t="n"/>
      <c r="D170" s="17" t="n"/>
      <c r="E170" s="17" t="n"/>
      <c r="F170" s="17">
        <f>IF(OR(C170="",D170="",E170=""),"",C170*D170*E170)</f>
        <v/>
      </c>
      <c r="G170" s="17" t="n"/>
    </row>
    <row r="171">
      <c r="A171" s="23" t="n"/>
      <c r="B171" s="17" t="n"/>
      <c r="C171" s="17" t="n"/>
      <c r="D171" s="17" t="n"/>
      <c r="E171" s="17" t="n"/>
      <c r="F171" s="17">
        <f>IF(OR(C171="",D171="",E171=""),"",C171*D171*E171)</f>
        <v/>
      </c>
      <c r="G171" s="17" t="n"/>
    </row>
    <row r="172">
      <c r="A172" s="23" t="n"/>
      <c r="B172" s="17" t="n"/>
      <c r="C172" s="17" t="n"/>
      <c r="D172" s="17" t="n"/>
      <c r="E172" s="17" t="n"/>
      <c r="F172" s="17">
        <f>IF(OR(C172="",D172="",E172=""),"",C172*D172*E172)</f>
        <v/>
      </c>
      <c r="G172" s="17" t="n"/>
    </row>
    <row r="173">
      <c r="A173" s="23" t="n"/>
      <c r="B173" s="17" t="n"/>
      <c r="C173" s="17" t="n"/>
      <c r="D173" s="17" t="n"/>
      <c r="E173" s="17" t="n"/>
      <c r="F173" s="17">
        <f>IF(OR(C173="",D173="",E173=""),"",C173*D173*E173)</f>
        <v/>
      </c>
      <c r="G173" s="17" t="n"/>
    </row>
    <row r="174">
      <c r="A174" s="23" t="n"/>
      <c r="B174" s="17" t="n"/>
      <c r="C174" s="17" t="n"/>
      <c r="D174" s="17" t="n"/>
      <c r="E174" s="17" t="n"/>
      <c r="F174" s="17">
        <f>IF(OR(C174="",D174="",E174=""),"",C174*D174*E174)</f>
        <v/>
      </c>
      <c r="G174" s="17" t="n"/>
    </row>
    <row r="175">
      <c r="A175" s="23" t="n"/>
      <c r="B175" s="17" t="n"/>
      <c r="C175" s="17" t="n"/>
      <c r="D175" s="17" t="n"/>
      <c r="E175" s="17" t="n"/>
      <c r="F175" s="17">
        <f>IF(OR(C175="",D175="",E175=""),"",C175*D175*E175)</f>
        <v/>
      </c>
      <c r="G175" s="17" t="n"/>
    </row>
    <row r="176">
      <c r="A176" s="23" t="n"/>
      <c r="B176" s="17" t="n"/>
      <c r="C176" s="17" t="n"/>
      <c r="D176" s="17" t="n"/>
      <c r="E176" s="17" t="n"/>
      <c r="F176" s="17">
        <f>IF(OR(C176="",D176="",E176=""),"",C176*D176*E176)</f>
        <v/>
      </c>
      <c r="G176" s="17" t="n"/>
    </row>
    <row r="177">
      <c r="A177" s="23" t="n"/>
      <c r="B177" s="17" t="n"/>
      <c r="C177" s="17" t="n"/>
      <c r="D177" s="17" t="n"/>
      <c r="E177" s="17" t="n"/>
      <c r="F177" s="17">
        <f>IF(OR(C177="",D177="",E177=""),"",C177*D177*E177)</f>
        <v/>
      </c>
      <c r="G177" s="17" t="n"/>
    </row>
    <row r="178">
      <c r="A178" s="23" t="n"/>
      <c r="B178" s="17" t="n"/>
      <c r="C178" s="17" t="n"/>
      <c r="D178" s="17" t="n"/>
      <c r="E178" s="17" t="n"/>
      <c r="F178" s="17">
        <f>IF(OR(C178="",D178="",E178=""),"",C178*D178*E178)</f>
        <v/>
      </c>
      <c r="G178" s="17" t="n"/>
    </row>
    <row r="179">
      <c r="A179" s="23" t="n"/>
      <c r="B179" s="17" t="n"/>
      <c r="C179" s="17" t="n"/>
      <c r="D179" s="17" t="n"/>
      <c r="E179" s="17" t="n"/>
      <c r="F179" s="17">
        <f>IF(OR(C179="",D179="",E179=""),"",C179*D179*E179)</f>
        <v/>
      </c>
      <c r="G179" s="17" t="n"/>
    </row>
    <row r="180">
      <c r="A180" s="23" t="n"/>
      <c r="B180" s="17" t="n"/>
      <c r="C180" s="17" t="n"/>
      <c r="D180" s="17" t="n"/>
      <c r="E180" s="17" t="n"/>
      <c r="F180" s="17">
        <f>IF(OR(C180="",D180="",E180=""),"",C180*D180*E180)</f>
        <v/>
      </c>
      <c r="G180" s="17" t="n"/>
    </row>
    <row r="181">
      <c r="A181" s="23" t="n"/>
      <c r="B181" s="17" t="n"/>
      <c r="C181" s="17" t="n"/>
      <c r="D181" s="17" t="n"/>
      <c r="E181" s="17" t="n"/>
      <c r="F181" s="17">
        <f>IF(OR(C181="",D181="",E181=""),"",C181*D181*E181)</f>
        <v/>
      </c>
      <c r="G181" s="17" t="n"/>
    </row>
    <row r="182">
      <c r="A182" s="23" t="n"/>
      <c r="B182" s="17" t="n"/>
      <c r="C182" s="17" t="n"/>
      <c r="D182" s="17" t="n"/>
      <c r="E182" s="17" t="n"/>
      <c r="F182" s="17">
        <f>IF(OR(C182="",D182="",E182=""),"",C182*D182*E182)</f>
        <v/>
      </c>
      <c r="G182" s="17" t="n"/>
    </row>
    <row r="183">
      <c r="A183" s="23" t="n"/>
      <c r="B183" s="17" t="n"/>
      <c r="C183" s="17" t="n"/>
      <c r="D183" s="17" t="n"/>
      <c r="E183" s="17" t="n"/>
      <c r="F183" s="17">
        <f>IF(OR(C183="",D183="",E183=""),"",C183*D183*E183)</f>
        <v/>
      </c>
      <c r="G183" s="17" t="n"/>
    </row>
    <row r="184">
      <c r="A184" s="23" t="n"/>
      <c r="B184" s="17" t="n"/>
      <c r="C184" s="17" t="n"/>
      <c r="D184" s="17" t="n"/>
      <c r="E184" s="17" t="n"/>
      <c r="F184" s="17">
        <f>IF(OR(C184="",D184="",E184=""),"",C184*D184*E184)</f>
        <v/>
      </c>
      <c r="G184" s="17" t="n"/>
    </row>
    <row r="185">
      <c r="A185" s="23" t="n"/>
      <c r="B185" s="17" t="n"/>
      <c r="C185" s="17" t="n"/>
      <c r="D185" s="17" t="n"/>
      <c r="E185" s="17" t="n"/>
      <c r="F185" s="17">
        <f>IF(OR(C185="",D185="",E185=""),"",C185*D185*E185)</f>
        <v/>
      </c>
      <c r="G185" s="17" t="n"/>
    </row>
    <row r="186">
      <c r="A186" s="23" t="n"/>
      <c r="B186" s="17" t="n"/>
      <c r="C186" s="17" t="n"/>
      <c r="D186" s="17" t="n"/>
      <c r="E186" s="17" t="n"/>
      <c r="F186" s="17">
        <f>IF(OR(C186="",D186="",E186=""),"",C186*D186*E186)</f>
        <v/>
      </c>
      <c r="G186" s="17" t="n"/>
    </row>
    <row r="187">
      <c r="A187" s="23" t="n"/>
      <c r="B187" s="17" t="n"/>
      <c r="C187" s="17" t="n"/>
      <c r="D187" s="17" t="n"/>
      <c r="E187" s="17" t="n"/>
      <c r="F187" s="17">
        <f>IF(OR(C187="",D187="",E187=""),"",C187*D187*E187)</f>
        <v/>
      </c>
      <c r="G187" s="17" t="n"/>
    </row>
    <row r="188">
      <c r="A188" s="23" t="n"/>
      <c r="B188" s="17" t="n"/>
      <c r="C188" s="17" t="n"/>
      <c r="D188" s="17" t="n"/>
      <c r="E188" s="17" t="n"/>
      <c r="F188" s="17">
        <f>IF(OR(C188="",D188="",E188=""),"",C188*D188*E188)</f>
        <v/>
      </c>
      <c r="G188" s="17" t="n"/>
    </row>
    <row r="189">
      <c r="A189" s="23" t="n"/>
      <c r="B189" s="17" t="n"/>
      <c r="C189" s="17" t="n"/>
      <c r="D189" s="17" t="n"/>
      <c r="E189" s="17" t="n"/>
      <c r="F189" s="17">
        <f>IF(OR(C189="",D189="",E189=""),"",C189*D189*E189)</f>
        <v/>
      </c>
      <c r="G189" s="17" t="n"/>
    </row>
    <row r="190">
      <c r="A190" s="23" t="n"/>
      <c r="B190" s="17" t="n"/>
      <c r="C190" s="17" t="n"/>
      <c r="D190" s="17" t="n"/>
      <c r="E190" s="17" t="n"/>
      <c r="F190" s="17">
        <f>IF(OR(C190="",D190="",E190=""),"",C190*D190*E190)</f>
        <v/>
      </c>
      <c r="G190" s="17" t="n"/>
    </row>
    <row r="191">
      <c r="A191" s="23" t="n"/>
      <c r="B191" s="17" t="n"/>
      <c r="C191" s="17" t="n"/>
      <c r="D191" s="17" t="n"/>
      <c r="E191" s="17" t="n"/>
      <c r="F191" s="17">
        <f>IF(OR(C191="",D191="",E191=""),"",C191*D191*E191)</f>
        <v/>
      </c>
      <c r="G191" s="17" t="n"/>
    </row>
    <row r="192">
      <c r="A192" s="23" t="n"/>
      <c r="B192" s="17" t="n"/>
      <c r="C192" s="17" t="n"/>
      <c r="D192" s="17" t="n"/>
      <c r="E192" s="17" t="n"/>
      <c r="F192" s="17">
        <f>IF(OR(C192="",D192="",E192=""),"",C192*D192*E192)</f>
        <v/>
      </c>
      <c r="G192" s="17" t="n"/>
    </row>
    <row r="193">
      <c r="A193" s="23" t="n"/>
      <c r="B193" s="17" t="n"/>
      <c r="C193" s="17" t="n"/>
      <c r="D193" s="17" t="n"/>
      <c r="E193" s="17" t="n"/>
      <c r="F193" s="17">
        <f>IF(OR(C193="",D193="",E193=""),"",C193*D193*E193)</f>
        <v/>
      </c>
      <c r="G193" s="17" t="n"/>
    </row>
    <row r="194">
      <c r="A194" s="23" t="n"/>
      <c r="B194" s="17" t="n"/>
      <c r="C194" s="17" t="n"/>
      <c r="D194" s="17" t="n"/>
      <c r="E194" s="17" t="n"/>
      <c r="F194" s="17">
        <f>IF(OR(C194="",D194="",E194=""),"",C194*D194*E194)</f>
        <v/>
      </c>
      <c r="G194" s="17" t="n"/>
    </row>
    <row r="195">
      <c r="A195" s="23" t="n"/>
      <c r="B195" s="17" t="n"/>
      <c r="C195" s="17" t="n"/>
      <c r="D195" s="17" t="n"/>
      <c r="E195" s="17" t="n"/>
      <c r="F195" s="17">
        <f>IF(OR(C195="",D195="",E195=""),"",C195*D195*E195)</f>
        <v/>
      </c>
      <c r="G195" s="17" t="n"/>
    </row>
    <row r="196">
      <c r="A196" s="23" t="n"/>
      <c r="B196" s="17" t="n"/>
      <c r="C196" s="17" t="n"/>
      <c r="D196" s="17" t="n"/>
      <c r="E196" s="17" t="n"/>
      <c r="F196" s="17">
        <f>IF(OR(C196="",D196="",E196=""),"",C196*D196*E196)</f>
        <v/>
      </c>
      <c r="G196" s="17" t="n"/>
    </row>
    <row r="197">
      <c r="A197" s="23" t="n"/>
      <c r="B197" s="17" t="n"/>
      <c r="C197" s="17" t="n"/>
      <c r="D197" s="17" t="n"/>
      <c r="E197" s="17" t="n"/>
      <c r="F197" s="17">
        <f>IF(OR(C197="",D197="",E197=""),"",C197*D197*E197)</f>
        <v/>
      </c>
      <c r="G197" s="17" t="n"/>
    </row>
    <row r="198">
      <c r="A198" s="23" t="n"/>
      <c r="B198" s="17" t="n"/>
      <c r="C198" s="17" t="n"/>
      <c r="D198" s="17" t="n"/>
      <c r="E198" s="17" t="n"/>
      <c r="F198" s="17">
        <f>IF(OR(C198="",D198="",E198=""),"",C198*D198*E198)</f>
        <v/>
      </c>
      <c r="G198" s="17" t="n"/>
    </row>
    <row r="199">
      <c r="A199" s="23" t="n"/>
      <c r="B199" s="17" t="n"/>
      <c r="C199" s="17" t="n"/>
      <c r="D199" s="17" t="n"/>
      <c r="E199" s="17" t="n"/>
      <c r="F199" s="17">
        <f>IF(OR(C199="",D199="",E199=""),"",C199*D199*E199)</f>
        <v/>
      </c>
      <c r="G199" s="17" t="n"/>
    </row>
    <row r="200">
      <c r="A200" s="23" t="n"/>
      <c r="B200" s="17" t="n"/>
      <c r="C200" s="17" t="n"/>
      <c r="D200" s="17" t="n"/>
      <c r="E200" s="17" t="n"/>
      <c r="F200" s="17">
        <f>IF(OR(C200="",D200="",E200=""),"",C200*D200*E200)</f>
        <v/>
      </c>
      <c r="G200" s="17" t="n"/>
    </row>
    <row r="201">
      <c r="A201" s="23" t="n"/>
      <c r="B201" s="17" t="n"/>
      <c r="C201" s="17" t="n"/>
      <c r="D201" s="17" t="n"/>
      <c r="E201" s="17" t="n"/>
      <c r="F201" s="17">
        <f>IF(OR(C201="",D201="",E201=""),"",C201*D201*E201)</f>
        <v/>
      </c>
      <c r="G201" s="17" t="n"/>
    </row>
    <row r="202">
      <c r="A202" s="23" t="n"/>
      <c r="B202" s="17" t="n"/>
      <c r="C202" s="17" t="n"/>
      <c r="D202" s="17" t="n"/>
      <c r="E202" s="17" t="n"/>
      <c r="F202" s="17">
        <f>IF(OR(C202="",D202="",E202=""),"",C202*D202*E202)</f>
        <v/>
      </c>
      <c r="G202" s="17" t="n"/>
    </row>
    <row r="203">
      <c r="A203" s="23" t="n"/>
      <c r="B203" s="17" t="n"/>
      <c r="C203" s="17" t="n"/>
      <c r="D203" s="17" t="n"/>
      <c r="E203" s="17" t="n"/>
      <c r="F203" s="17">
        <f>IF(OR(C203="",D203="",E203=""),"",C203*D203*E203)</f>
        <v/>
      </c>
      <c r="G203" s="17" t="n"/>
    </row>
    <row r="204">
      <c r="A204" s="23" t="n"/>
      <c r="B204" s="17" t="n"/>
      <c r="C204" s="17" t="n"/>
      <c r="D204" s="17" t="n"/>
      <c r="E204" s="17" t="n"/>
      <c r="F204" s="17">
        <f>IF(OR(C204="",D204="",E204=""),"",C204*D204*E204)</f>
        <v/>
      </c>
      <c r="G204" s="17" t="n"/>
    </row>
    <row r="205">
      <c r="A205" s="23" t="n"/>
      <c r="B205" s="17" t="n"/>
      <c r="C205" s="17" t="n"/>
      <c r="D205" s="17" t="n"/>
      <c r="E205" s="17" t="n"/>
      <c r="F205" s="17">
        <f>IF(OR(C205="",D205="",E205=""),"",C205*D205*E205)</f>
        <v/>
      </c>
      <c r="G205" s="17" t="n"/>
    </row>
    <row r="206">
      <c r="A206" s="23" t="n"/>
      <c r="B206" s="17" t="n"/>
      <c r="C206" s="17" t="n"/>
      <c r="D206" s="17" t="n"/>
      <c r="E206" s="17" t="n"/>
      <c r="F206" s="17">
        <f>IF(OR(C206="",D206="",E206=""),"",C206*D206*E206)</f>
        <v/>
      </c>
      <c r="G206" s="17" t="n"/>
    </row>
    <row r="207">
      <c r="A207" s="23" t="n"/>
      <c r="B207" s="17" t="n"/>
      <c r="C207" s="17" t="n"/>
      <c r="D207" s="17" t="n"/>
      <c r="E207" s="17" t="n"/>
      <c r="F207" s="17">
        <f>IF(OR(C207="",D207="",E207=""),"",C207*D207*E207)</f>
        <v/>
      </c>
      <c r="G207" s="17" t="n"/>
    </row>
    <row r="208">
      <c r="A208" s="23" t="n"/>
      <c r="B208" s="17" t="n"/>
      <c r="C208" s="17" t="n"/>
      <c r="D208" s="17" t="n"/>
      <c r="E208" s="17" t="n"/>
      <c r="F208" s="17">
        <f>IF(OR(C208="",D208="",E208=""),"",C208*D208*E208)</f>
        <v/>
      </c>
      <c r="G208" s="17" t="n"/>
    </row>
    <row r="209">
      <c r="A209" s="23" t="n"/>
      <c r="B209" s="17" t="n"/>
      <c r="C209" s="17" t="n"/>
      <c r="D209" s="17" t="n"/>
      <c r="E209" s="17" t="n"/>
      <c r="F209" s="17">
        <f>IF(OR(C209="",D209="",E209=""),"",C209*D209*E209)</f>
        <v/>
      </c>
      <c r="G209" s="17" t="n"/>
    </row>
    <row r="210">
      <c r="A210" s="23" t="n"/>
      <c r="B210" s="17" t="n"/>
      <c r="C210" s="17" t="n"/>
      <c r="D210" s="17" t="n"/>
      <c r="E210" s="17" t="n"/>
      <c r="F210" s="17">
        <f>IF(OR(C210="",D210="",E210=""),"",C210*D210*E210)</f>
        <v/>
      </c>
      <c r="G210" s="17" t="n"/>
    </row>
    <row r="211">
      <c r="A211" s="23" t="n"/>
      <c r="B211" s="17" t="n"/>
      <c r="C211" s="17" t="n"/>
      <c r="D211" s="17" t="n"/>
      <c r="E211" s="17" t="n"/>
      <c r="F211" s="17">
        <f>IF(OR(C211="",D211="",E211=""),"",C211*D211*E211)</f>
        <v/>
      </c>
      <c r="G211" s="17" t="n"/>
    </row>
    <row r="212">
      <c r="A212" s="23" t="n"/>
      <c r="B212" s="17" t="n"/>
      <c r="C212" s="17" t="n"/>
      <c r="D212" s="17" t="n"/>
      <c r="E212" s="17" t="n"/>
      <c r="F212" s="17">
        <f>IF(OR(C212="",D212="",E212=""),"",C212*D212*E212)</f>
        <v/>
      </c>
      <c r="G212" s="17" t="n"/>
    </row>
    <row r="213">
      <c r="A213" s="23" t="n"/>
      <c r="B213" s="17" t="n"/>
      <c r="C213" s="17" t="n"/>
      <c r="D213" s="17" t="n"/>
      <c r="E213" s="17" t="n"/>
      <c r="F213" s="17">
        <f>IF(OR(C213="",D213="",E213=""),"",C213*D213*E213)</f>
        <v/>
      </c>
      <c r="G213" s="17" t="n"/>
    </row>
    <row r="214">
      <c r="A214" s="23" t="n"/>
      <c r="B214" s="17" t="n"/>
      <c r="C214" s="17" t="n"/>
      <c r="D214" s="17" t="n"/>
      <c r="E214" s="17" t="n"/>
      <c r="F214" s="17">
        <f>IF(OR(C214="",D214="",E214=""),"",C214*D214*E214)</f>
        <v/>
      </c>
      <c r="G214" s="17" t="n"/>
    </row>
    <row r="215">
      <c r="A215" s="23" t="n"/>
      <c r="B215" s="17" t="n"/>
      <c r="C215" s="17" t="n"/>
      <c r="D215" s="17" t="n"/>
      <c r="E215" s="17" t="n"/>
      <c r="F215" s="17">
        <f>IF(OR(C215="",D215="",E215=""),"",C215*D215*E215)</f>
        <v/>
      </c>
      <c r="G215" s="17" t="n"/>
    </row>
    <row r="216">
      <c r="A216" s="23" t="n"/>
      <c r="B216" s="17" t="n"/>
      <c r="C216" s="17" t="n"/>
      <c r="D216" s="17" t="n"/>
      <c r="E216" s="17" t="n"/>
      <c r="F216" s="17">
        <f>IF(OR(C216="",D216="",E216=""),"",C216*D216*E216)</f>
        <v/>
      </c>
      <c r="G216" s="17" t="n"/>
    </row>
    <row r="217">
      <c r="A217" s="23" t="n"/>
      <c r="B217" s="17" t="n"/>
      <c r="C217" s="17" t="n"/>
      <c r="D217" s="17" t="n"/>
      <c r="E217" s="17" t="n"/>
      <c r="F217" s="17">
        <f>IF(OR(C217="",D217="",E217=""),"",C217*D217*E217)</f>
        <v/>
      </c>
      <c r="G217" s="17" t="n"/>
    </row>
    <row r="218">
      <c r="A218" s="23" t="n"/>
      <c r="B218" s="17" t="n"/>
      <c r="C218" s="17" t="n"/>
      <c r="D218" s="17" t="n"/>
      <c r="E218" s="17" t="n"/>
      <c r="F218" s="17">
        <f>IF(OR(C218="",D218="",E218=""),"",C218*D218*E218)</f>
        <v/>
      </c>
      <c r="G218" s="17" t="n"/>
    </row>
    <row r="219">
      <c r="A219" s="23" t="n"/>
      <c r="B219" s="17" t="n"/>
      <c r="C219" s="17" t="n"/>
      <c r="D219" s="17" t="n"/>
      <c r="E219" s="17" t="n"/>
      <c r="F219" s="17">
        <f>IF(OR(C219="",D219="",E219=""),"",C219*D219*E219)</f>
        <v/>
      </c>
      <c r="G219" s="17" t="n"/>
    </row>
    <row r="220">
      <c r="A220" s="23" t="n"/>
      <c r="B220" s="17" t="n"/>
      <c r="C220" s="17" t="n"/>
      <c r="D220" s="17" t="n"/>
      <c r="E220" s="17" t="n"/>
      <c r="F220" s="17">
        <f>IF(OR(C220="",D220="",E220=""),"",C220*D220*E220)</f>
        <v/>
      </c>
      <c r="G220" s="17" t="n"/>
    </row>
    <row r="221">
      <c r="A221" s="23" t="n"/>
      <c r="B221" s="17" t="n"/>
      <c r="C221" s="17" t="n"/>
      <c r="D221" s="17" t="n"/>
      <c r="E221" s="17" t="n"/>
      <c r="F221" s="17">
        <f>IF(OR(C221="",D221="",E221=""),"",C221*D221*E221)</f>
        <v/>
      </c>
      <c r="G221" s="17" t="n"/>
    </row>
    <row r="222">
      <c r="A222" s="23" t="n"/>
      <c r="B222" s="17" t="n"/>
      <c r="C222" s="17" t="n"/>
      <c r="D222" s="17" t="n"/>
      <c r="E222" s="17" t="n"/>
      <c r="F222" s="17">
        <f>IF(OR(C222="",D222="",E222=""),"",C222*D222*E222)</f>
        <v/>
      </c>
      <c r="G222" s="17" t="n"/>
    </row>
    <row r="223">
      <c r="A223" s="23" t="n"/>
      <c r="B223" s="17" t="n"/>
      <c r="C223" s="17" t="n"/>
      <c r="D223" s="17" t="n"/>
      <c r="E223" s="17" t="n"/>
      <c r="F223" s="17">
        <f>IF(OR(C223="",D223="",E223=""),"",C223*D223*E223)</f>
        <v/>
      </c>
      <c r="G223" s="17" t="n"/>
    </row>
    <row r="224">
      <c r="A224" s="23" t="n"/>
      <c r="B224" s="17" t="n"/>
      <c r="C224" s="17" t="n"/>
      <c r="D224" s="17" t="n"/>
      <c r="E224" s="17" t="n"/>
      <c r="F224" s="17">
        <f>IF(OR(C224="",D224="",E224=""),"",C224*D224*E224)</f>
        <v/>
      </c>
      <c r="G224" s="17" t="n"/>
    </row>
    <row r="225">
      <c r="A225" s="23" t="n"/>
      <c r="B225" s="17" t="n"/>
      <c r="C225" s="17" t="n"/>
      <c r="D225" s="17" t="n"/>
      <c r="E225" s="17" t="n"/>
      <c r="F225" s="17">
        <f>IF(OR(C225="",D225="",E225=""),"",C225*D225*E225)</f>
        <v/>
      </c>
      <c r="G225" s="17" t="n"/>
    </row>
    <row r="226">
      <c r="A226" s="23" t="n"/>
      <c r="B226" s="17" t="n"/>
      <c r="C226" s="17" t="n"/>
      <c r="D226" s="17" t="n"/>
      <c r="E226" s="17" t="n"/>
      <c r="F226" s="17">
        <f>IF(OR(C226="",D226="",E226=""),"",C226*D226*E226)</f>
        <v/>
      </c>
      <c r="G226" s="17" t="n"/>
    </row>
    <row r="227">
      <c r="A227" s="23" t="n"/>
      <c r="B227" s="17" t="n"/>
      <c r="C227" s="17" t="n"/>
      <c r="D227" s="17" t="n"/>
      <c r="E227" s="17" t="n"/>
      <c r="F227" s="17">
        <f>IF(OR(C227="",D227="",E227=""),"",C227*D227*E227)</f>
        <v/>
      </c>
      <c r="G227" s="17" t="n"/>
    </row>
    <row r="228">
      <c r="A228" s="23" t="n"/>
      <c r="B228" s="17" t="n"/>
      <c r="C228" s="17" t="n"/>
      <c r="D228" s="17" t="n"/>
      <c r="E228" s="17" t="n"/>
      <c r="F228" s="17">
        <f>IF(OR(C228="",D228="",E228=""),"",C228*D228*E228)</f>
        <v/>
      </c>
      <c r="G228" s="17" t="n"/>
    </row>
    <row r="229">
      <c r="A229" s="23" t="n"/>
      <c r="B229" s="17" t="n"/>
      <c r="C229" s="17" t="n"/>
      <c r="D229" s="17" t="n"/>
      <c r="E229" s="17" t="n"/>
      <c r="F229" s="17">
        <f>IF(OR(C229="",D229="",E229=""),"",C229*D229*E229)</f>
        <v/>
      </c>
      <c r="G229" s="17" t="n"/>
    </row>
    <row r="230">
      <c r="A230" s="23" t="n"/>
      <c r="B230" s="17" t="n"/>
      <c r="C230" s="17" t="n"/>
      <c r="D230" s="17" t="n"/>
      <c r="E230" s="17" t="n"/>
      <c r="F230" s="17">
        <f>IF(OR(C230="",D230="",E230=""),"",C230*D230*E230)</f>
        <v/>
      </c>
      <c r="G230" s="17" t="n"/>
    </row>
    <row r="231">
      <c r="A231" s="23" t="n"/>
      <c r="B231" s="17" t="n"/>
      <c r="C231" s="17" t="n"/>
      <c r="D231" s="17" t="n"/>
      <c r="E231" s="17" t="n"/>
      <c r="F231" s="17">
        <f>IF(OR(C231="",D231="",E231=""),"",C231*D231*E231)</f>
        <v/>
      </c>
      <c r="G231" s="17" t="n"/>
    </row>
    <row r="232">
      <c r="A232" s="23" t="n"/>
      <c r="B232" s="17" t="n"/>
      <c r="C232" s="17" t="n"/>
      <c r="D232" s="17" t="n"/>
      <c r="E232" s="17" t="n"/>
      <c r="F232" s="17">
        <f>IF(OR(C232="",D232="",E232=""),"",C232*D232*E232)</f>
        <v/>
      </c>
      <c r="G232" s="17" t="n"/>
    </row>
    <row r="233">
      <c r="A233" s="23" t="n"/>
      <c r="B233" s="17" t="n"/>
      <c r="C233" s="17" t="n"/>
      <c r="D233" s="17" t="n"/>
      <c r="E233" s="17" t="n"/>
      <c r="F233" s="17">
        <f>IF(OR(C233="",D233="",E233=""),"",C233*D233*E233)</f>
        <v/>
      </c>
      <c r="G233" s="17" t="n"/>
    </row>
    <row r="234">
      <c r="A234" s="23" t="n"/>
      <c r="B234" s="17" t="n"/>
      <c r="C234" s="17" t="n"/>
      <c r="D234" s="17" t="n"/>
      <c r="E234" s="17" t="n"/>
      <c r="F234" s="17">
        <f>IF(OR(C234="",D234="",E234=""),"",C234*D234*E234)</f>
        <v/>
      </c>
      <c r="G234" s="17" t="n"/>
    </row>
    <row r="235">
      <c r="A235" s="23" t="n"/>
      <c r="B235" s="17" t="n"/>
      <c r="C235" s="17" t="n"/>
      <c r="D235" s="17" t="n"/>
      <c r="E235" s="17" t="n"/>
      <c r="F235" s="17">
        <f>IF(OR(C235="",D235="",E235=""),"",C235*D235*E235)</f>
        <v/>
      </c>
      <c r="G235" s="17" t="n"/>
    </row>
    <row r="236">
      <c r="A236" s="23" t="n"/>
      <c r="B236" s="17" t="n"/>
      <c r="C236" s="17" t="n"/>
      <c r="D236" s="17" t="n"/>
      <c r="E236" s="17" t="n"/>
      <c r="F236" s="17">
        <f>IF(OR(C236="",D236="",E236=""),"",C236*D236*E236)</f>
        <v/>
      </c>
      <c r="G236" s="17" t="n"/>
    </row>
    <row r="237">
      <c r="A237" s="23" t="n"/>
      <c r="B237" s="17" t="n"/>
      <c r="C237" s="17" t="n"/>
      <c r="D237" s="17" t="n"/>
      <c r="E237" s="17" t="n"/>
      <c r="F237" s="17">
        <f>IF(OR(C237="",D237="",E237=""),"",C237*D237*E237)</f>
        <v/>
      </c>
      <c r="G237" s="17" t="n"/>
    </row>
    <row r="238">
      <c r="A238" s="23" t="n"/>
      <c r="B238" s="17" t="n"/>
      <c r="C238" s="17" t="n"/>
      <c r="D238" s="17" t="n"/>
      <c r="E238" s="17" t="n"/>
      <c r="F238" s="17">
        <f>IF(OR(C238="",D238="",E238=""),"",C238*D238*E238)</f>
        <v/>
      </c>
      <c r="G238" s="17" t="n"/>
    </row>
    <row r="239">
      <c r="A239" s="23" t="n"/>
      <c r="B239" s="17" t="n"/>
      <c r="C239" s="17" t="n"/>
      <c r="D239" s="17" t="n"/>
      <c r="E239" s="17" t="n"/>
      <c r="F239" s="17">
        <f>IF(OR(C239="",D239="",E239=""),"",C239*D239*E239)</f>
        <v/>
      </c>
      <c r="G239" s="17" t="n"/>
    </row>
    <row r="240">
      <c r="A240" s="23" t="n"/>
      <c r="B240" s="17" t="n"/>
      <c r="C240" s="17" t="n"/>
      <c r="D240" s="17" t="n"/>
      <c r="E240" s="17" t="n"/>
      <c r="F240" s="17">
        <f>IF(OR(C240="",D240="",E240=""),"",C240*D240*E240)</f>
        <v/>
      </c>
      <c r="G240" s="17" t="n"/>
    </row>
    <row r="241">
      <c r="A241" s="23" t="n"/>
      <c r="B241" s="17" t="n"/>
      <c r="C241" s="17" t="n"/>
      <c r="D241" s="17" t="n"/>
      <c r="E241" s="17" t="n"/>
      <c r="F241" s="17">
        <f>IF(OR(C241="",D241="",E241=""),"",C241*D241*E241)</f>
        <v/>
      </c>
      <c r="G241" s="17" t="n"/>
    </row>
    <row r="242">
      <c r="A242" s="23" t="n"/>
      <c r="B242" s="17" t="n"/>
      <c r="C242" s="17" t="n"/>
      <c r="D242" s="17" t="n"/>
      <c r="E242" s="17" t="n"/>
      <c r="F242" s="17">
        <f>IF(OR(C242="",D242="",E242=""),"",C242*D242*E242)</f>
        <v/>
      </c>
      <c r="G242" s="17" t="n"/>
    </row>
    <row r="243">
      <c r="A243" s="23" t="n"/>
      <c r="B243" s="17" t="n"/>
      <c r="C243" s="17" t="n"/>
      <c r="D243" s="17" t="n"/>
      <c r="E243" s="17" t="n"/>
      <c r="F243" s="17">
        <f>IF(OR(C243="",D243="",E243=""),"",C243*D243*E243)</f>
        <v/>
      </c>
      <c r="G243" s="17" t="n"/>
    </row>
    <row r="244">
      <c r="A244" s="23" t="n"/>
      <c r="B244" s="17" t="n"/>
      <c r="C244" s="17" t="n"/>
      <c r="D244" s="17" t="n"/>
      <c r="E244" s="17" t="n"/>
      <c r="F244" s="17">
        <f>IF(OR(C244="",D244="",E244=""),"",C244*D244*E244)</f>
        <v/>
      </c>
      <c r="G244" s="17" t="n"/>
    </row>
    <row r="245">
      <c r="A245" s="23" t="n"/>
      <c r="B245" s="17" t="n"/>
      <c r="C245" s="17" t="n"/>
      <c r="D245" s="17" t="n"/>
      <c r="E245" s="17" t="n"/>
      <c r="F245" s="17">
        <f>IF(OR(C245="",D245="",E245=""),"",C245*D245*E245)</f>
        <v/>
      </c>
      <c r="G245" s="17" t="n"/>
    </row>
    <row r="246">
      <c r="A246" s="23" t="n"/>
      <c r="B246" s="17" t="n"/>
      <c r="C246" s="17" t="n"/>
      <c r="D246" s="17" t="n"/>
      <c r="E246" s="17" t="n"/>
      <c r="F246" s="17">
        <f>IF(OR(C246="",D246="",E246=""),"",C246*D246*E246)</f>
        <v/>
      </c>
      <c r="G246" s="17" t="n"/>
    </row>
    <row r="247">
      <c r="A247" s="23" t="n"/>
      <c r="B247" s="17" t="n"/>
      <c r="C247" s="17" t="n"/>
      <c r="D247" s="17" t="n"/>
      <c r="E247" s="17" t="n"/>
      <c r="F247" s="17">
        <f>IF(OR(C247="",D247="",E247=""),"",C247*D247*E247)</f>
        <v/>
      </c>
      <c r="G247" s="17" t="n"/>
    </row>
    <row r="248">
      <c r="A248" s="23" t="n"/>
      <c r="B248" s="17" t="n"/>
      <c r="C248" s="17" t="n"/>
      <c r="D248" s="17" t="n"/>
      <c r="E248" s="17" t="n"/>
      <c r="F248" s="17">
        <f>IF(OR(C248="",D248="",E248=""),"",C248*D248*E248)</f>
        <v/>
      </c>
      <c r="G248" s="17" t="n"/>
    </row>
    <row r="249">
      <c r="A249" s="23" t="n"/>
      <c r="B249" s="17" t="n"/>
      <c r="C249" s="17" t="n"/>
      <c r="D249" s="17" t="n"/>
      <c r="E249" s="17" t="n"/>
      <c r="F249" s="17">
        <f>IF(OR(C249="",D249="",E249=""),"",C249*D249*E249)</f>
        <v/>
      </c>
      <c r="G249" s="17" t="n"/>
    </row>
    <row r="250">
      <c r="A250" s="23" t="n"/>
      <c r="B250" s="17" t="n"/>
      <c r="C250" s="17" t="n"/>
      <c r="D250" s="17" t="n"/>
      <c r="E250" s="17" t="n"/>
      <c r="F250" s="17">
        <f>IF(OR(C250="",D250="",E250=""),"",C250*D250*E250)</f>
        <v/>
      </c>
      <c r="G250" s="17" t="n"/>
    </row>
    <row r="251">
      <c r="A251" s="23" t="n"/>
      <c r="B251" s="17" t="n"/>
      <c r="C251" s="17" t="n"/>
      <c r="D251" s="17" t="n"/>
      <c r="E251" s="17" t="n"/>
      <c r="F251" s="17">
        <f>IF(OR(C251="",D251="",E251=""),"",C251*D251*E251)</f>
        <v/>
      </c>
      <c r="G251" s="17" t="n"/>
    </row>
    <row r="252">
      <c r="A252" s="23" t="n"/>
      <c r="B252" s="17" t="n"/>
      <c r="C252" s="17" t="n"/>
      <c r="D252" s="17" t="n"/>
      <c r="E252" s="17" t="n"/>
      <c r="F252" s="17">
        <f>IF(OR(C252="",D252="",E252=""),"",C252*D252*E252)</f>
        <v/>
      </c>
      <c r="G252" s="17" t="n"/>
    </row>
    <row r="253">
      <c r="A253" s="23" t="n"/>
      <c r="B253" s="17" t="n"/>
      <c r="C253" s="17" t="n"/>
      <c r="D253" s="17" t="n"/>
      <c r="E253" s="17" t="n"/>
      <c r="F253" s="17">
        <f>IF(OR(C253="",D253="",E253=""),"",C253*D253*E253)</f>
        <v/>
      </c>
      <c r="G253" s="17" t="n"/>
    </row>
    <row r="254">
      <c r="A254" s="23" t="n"/>
      <c r="B254" s="17" t="n"/>
      <c r="C254" s="17" t="n"/>
      <c r="D254" s="17" t="n"/>
      <c r="E254" s="17" t="n"/>
      <c r="F254" s="17">
        <f>IF(OR(C254="",D254="",E254=""),"",C254*D254*E254)</f>
        <v/>
      </c>
      <c r="G254" s="17" t="n"/>
    </row>
    <row r="255">
      <c r="A255" s="23" t="n"/>
      <c r="B255" s="17" t="n"/>
      <c r="C255" s="17" t="n"/>
      <c r="D255" s="17" t="n"/>
      <c r="E255" s="17" t="n"/>
      <c r="F255" s="17">
        <f>IF(OR(C255="",D255="",E255=""),"",C255*D255*E255)</f>
        <v/>
      </c>
      <c r="G255" s="17" t="n"/>
    </row>
    <row r="256">
      <c r="A256" s="23" t="n"/>
      <c r="B256" s="17" t="n"/>
      <c r="C256" s="17" t="n"/>
      <c r="D256" s="17" t="n"/>
      <c r="E256" s="17" t="n"/>
      <c r="F256" s="17">
        <f>IF(OR(C256="",D256="",E256=""),"",C256*D256*E256)</f>
        <v/>
      </c>
      <c r="G256" s="17" t="n"/>
    </row>
    <row r="257">
      <c r="A257" s="23" t="n"/>
      <c r="B257" s="17" t="n"/>
      <c r="C257" s="17" t="n"/>
      <c r="D257" s="17" t="n"/>
      <c r="E257" s="17" t="n"/>
      <c r="F257" s="17">
        <f>IF(OR(C257="",D257="",E257=""),"",C257*D257*E257)</f>
        <v/>
      </c>
      <c r="G257" s="17" t="n"/>
    </row>
    <row r="258">
      <c r="A258" s="23" t="n"/>
      <c r="B258" s="17" t="n"/>
      <c r="C258" s="17" t="n"/>
      <c r="D258" s="17" t="n"/>
      <c r="E258" s="17" t="n"/>
      <c r="F258" s="17">
        <f>IF(OR(C258="",D258="",E258=""),"",C258*D258*E258)</f>
        <v/>
      </c>
      <c r="G258" s="17" t="n"/>
    </row>
    <row r="259">
      <c r="A259" s="23" t="n"/>
      <c r="B259" s="17" t="n"/>
      <c r="C259" s="17" t="n"/>
      <c r="D259" s="17" t="n"/>
      <c r="E259" s="17" t="n"/>
      <c r="F259" s="17">
        <f>IF(OR(C259="",D259="",E259=""),"",C259*D259*E259)</f>
        <v/>
      </c>
      <c r="G259" s="17" t="n"/>
    </row>
    <row r="260">
      <c r="A260" s="23" t="n"/>
      <c r="B260" s="17" t="n"/>
      <c r="C260" s="17" t="n"/>
      <c r="D260" s="17" t="n"/>
      <c r="E260" s="17" t="n"/>
      <c r="F260" s="17">
        <f>IF(OR(C260="",D260="",E260=""),"",C260*D260*E260)</f>
        <v/>
      </c>
      <c r="G260" s="17" t="n"/>
    </row>
    <row r="261">
      <c r="A261" s="23" t="n"/>
      <c r="B261" s="17" t="n"/>
      <c r="C261" s="17" t="n"/>
      <c r="D261" s="17" t="n"/>
      <c r="E261" s="17" t="n"/>
      <c r="F261" s="17">
        <f>IF(OR(C261="",D261="",E261=""),"",C261*D261*E261)</f>
        <v/>
      </c>
      <c r="G261" s="17" t="n"/>
    </row>
    <row r="262">
      <c r="A262" s="23" t="n"/>
      <c r="B262" s="17" t="n"/>
      <c r="C262" s="17" t="n"/>
      <c r="D262" s="17" t="n"/>
      <c r="E262" s="17" t="n"/>
      <c r="F262" s="17">
        <f>IF(OR(C262="",D262="",E262=""),"",C262*D262*E262)</f>
        <v/>
      </c>
      <c r="G262" s="17" t="n"/>
    </row>
    <row r="263">
      <c r="A263" s="23" t="n"/>
      <c r="B263" s="17" t="n"/>
      <c r="C263" s="17" t="n"/>
      <c r="D263" s="17" t="n"/>
      <c r="E263" s="17" t="n"/>
      <c r="F263" s="17">
        <f>IF(OR(C263="",D263="",E263=""),"",C263*D263*E263)</f>
        <v/>
      </c>
      <c r="G263" s="17" t="n"/>
    </row>
    <row r="264">
      <c r="A264" s="23" t="n"/>
      <c r="B264" s="17" t="n"/>
      <c r="C264" s="17" t="n"/>
      <c r="D264" s="17" t="n"/>
      <c r="E264" s="17" t="n"/>
      <c r="F264" s="17">
        <f>IF(OR(C264="",D264="",E264=""),"",C264*D264*E264)</f>
        <v/>
      </c>
      <c r="G264" s="17" t="n"/>
    </row>
    <row r="265">
      <c r="A265" s="23" t="n"/>
      <c r="B265" s="17" t="n"/>
      <c r="C265" s="17" t="n"/>
      <c r="D265" s="17" t="n"/>
      <c r="E265" s="17" t="n"/>
      <c r="F265" s="17">
        <f>IF(OR(C265="",D265="",E265=""),"",C265*D265*E265)</f>
        <v/>
      </c>
      <c r="G265" s="17" t="n"/>
    </row>
    <row r="266">
      <c r="A266" s="23" t="n"/>
      <c r="B266" s="17" t="n"/>
      <c r="C266" s="17" t="n"/>
      <c r="D266" s="17" t="n"/>
      <c r="E266" s="17" t="n"/>
      <c r="F266" s="17">
        <f>IF(OR(C266="",D266="",E266=""),"",C266*D266*E266)</f>
        <v/>
      </c>
      <c r="G266" s="17" t="n"/>
    </row>
    <row r="267">
      <c r="A267" s="23" t="n"/>
      <c r="B267" s="17" t="n"/>
      <c r="C267" s="17" t="n"/>
      <c r="D267" s="17" t="n"/>
      <c r="E267" s="17" t="n"/>
      <c r="F267" s="17">
        <f>IF(OR(C267="",D267="",E267=""),"",C267*D267*E267)</f>
        <v/>
      </c>
      <c r="G267" s="17" t="n"/>
    </row>
    <row r="268">
      <c r="A268" s="23" t="n"/>
      <c r="B268" s="17" t="n"/>
      <c r="C268" s="17" t="n"/>
      <c r="D268" s="17" t="n"/>
      <c r="E268" s="17" t="n"/>
      <c r="F268" s="17">
        <f>IF(OR(C268="",D268="",E268=""),"",C268*D268*E268)</f>
        <v/>
      </c>
      <c r="G268" s="17" t="n"/>
    </row>
    <row r="269">
      <c r="A269" s="23" t="n"/>
      <c r="B269" s="17" t="n"/>
      <c r="C269" s="17" t="n"/>
      <c r="D269" s="17" t="n"/>
      <c r="E269" s="17" t="n"/>
      <c r="F269" s="17">
        <f>IF(OR(C269="",D269="",E269=""),"",C269*D269*E269)</f>
        <v/>
      </c>
      <c r="G269" s="17" t="n"/>
    </row>
    <row r="270">
      <c r="A270" s="23" t="n"/>
      <c r="B270" s="17" t="n"/>
      <c r="C270" s="17" t="n"/>
      <c r="D270" s="17" t="n"/>
      <c r="E270" s="17" t="n"/>
      <c r="F270" s="17">
        <f>IF(OR(C270="",D270="",E270=""),"",C270*D270*E270)</f>
        <v/>
      </c>
      <c r="G270" s="17" t="n"/>
    </row>
    <row r="271">
      <c r="A271" s="23" t="n"/>
      <c r="B271" s="17" t="n"/>
      <c r="C271" s="17" t="n"/>
      <c r="D271" s="17" t="n"/>
      <c r="E271" s="17" t="n"/>
      <c r="F271" s="17">
        <f>IF(OR(C271="",D271="",E271=""),"",C271*D271*E271)</f>
        <v/>
      </c>
      <c r="G271" s="17" t="n"/>
    </row>
    <row r="272">
      <c r="A272" s="23" t="n"/>
      <c r="B272" s="17" t="n"/>
      <c r="C272" s="17" t="n"/>
      <c r="D272" s="17" t="n"/>
      <c r="E272" s="17" t="n"/>
      <c r="F272" s="17">
        <f>IF(OR(C272="",D272="",E272=""),"",C272*D272*E272)</f>
        <v/>
      </c>
      <c r="G272" s="17" t="n"/>
    </row>
    <row r="273">
      <c r="A273" s="23" t="n"/>
      <c r="B273" s="17" t="n"/>
      <c r="C273" s="17" t="n"/>
      <c r="D273" s="17" t="n"/>
      <c r="E273" s="17" t="n"/>
      <c r="F273" s="17">
        <f>IF(OR(C273="",D273="",E273=""),"",C273*D273*E273)</f>
        <v/>
      </c>
      <c r="G273" s="17" t="n"/>
    </row>
    <row r="274">
      <c r="A274" s="23" t="n"/>
      <c r="B274" s="17" t="n"/>
      <c r="C274" s="17" t="n"/>
      <c r="D274" s="17" t="n"/>
      <c r="E274" s="17" t="n"/>
      <c r="F274" s="17">
        <f>IF(OR(C274="",D274="",E274=""),"",C274*D274*E274)</f>
        <v/>
      </c>
      <c r="G274" s="17" t="n"/>
    </row>
    <row r="275">
      <c r="A275" s="23" t="n"/>
      <c r="B275" s="17" t="n"/>
      <c r="C275" s="17" t="n"/>
      <c r="D275" s="17" t="n"/>
      <c r="E275" s="17" t="n"/>
      <c r="F275" s="17">
        <f>IF(OR(C275="",D275="",E275=""),"",C275*D275*E275)</f>
        <v/>
      </c>
      <c r="G275" s="17" t="n"/>
    </row>
    <row r="276">
      <c r="A276" s="23" t="n"/>
      <c r="B276" s="17" t="n"/>
      <c r="C276" s="17" t="n"/>
      <c r="D276" s="17" t="n"/>
      <c r="E276" s="17" t="n"/>
      <c r="F276" s="17">
        <f>IF(OR(C276="",D276="",E276=""),"",C276*D276*E276)</f>
        <v/>
      </c>
      <c r="G276" s="17" t="n"/>
    </row>
    <row r="277">
      <c r="A277" s="23" t="n"/>
      <c r="B277" s="17" t="n"/>
      <c r="C277" s="17" t="n"/>
      <c r="D277" s="17" t="n"/>
      <c r="E277" s="17" t="n"/>
      <c r="F277" s="17">
        <f>IF(OR(C277="",D277="",E277=""),"",C277*D277*E277)</f>
        <v/>
      </c>
      <c r="G277" s="17" t="n"/>
    </row>
    <row r="278">
      <c r="A278" s="23" t="n"/>
      <c r="B278" s="17" t="n"/>
      <c r="C278" s="17" t="n"/>
      <c r="D278" s="17" t="n"/>
      <c r="E278" s="17" t="n"/>
      <c r="F278" s="17">
        <f>IF(OR(C278="",D278="",E278=""),"",C278*D278*E278)</f>
        <v/>
      </c>
      <c r="G278" s="17" t="n"/>
    </row>
    <row r="279">
      <c r="A279" s="23" t="n"/>
      <c r="B279" s="17" t="n"/>
      <c r="C279" s="17" t="n"/>
      <c r="D279" s="17" t="n"/>
      <c r="E279" s="17" t="n"/>
      <c r="F279" s="17">
        <f>IF(OR(C279="",D279="",E279=""),"",C279*D279*E279)</f>
        <v/>
      </c>
      <c r="G279" s="17" t="n"/>
    </row>
    <row r="280">
      <c r="A280" s="23" t="n"/>
      <c r="B280" s="17" t="n"/>
      <c r="C280" s="17" t="n"/>
      <c r="D280" s="17" t="n"/>
      <c r="E280" s="17" t="n"/>
      <c r="F280" s="17">
        <f>IF(OR(C280="",D280="",E280=""),"",C280*D280*E280)</f>
        <v/>
      </c>
      <c r="G280" s="17" t="n"/>
    </row>
    <row r="281">
      <c r="A281" s="23" t="n"/>
      <c r="B281" s="17" t="n"/>
      <c r="C281" s="17" t="n"/>
      <c r="D281" s="17" t="n"/>
      <c r="E281" s="17" t="n"/>
      <c r="F281" s="17">
        <f>IF(OR(C281="",D281="",E281=""),"",C281*D281*E281)</f>
        <v/>
      </c>
      <c r="G281" s="17" t="n"/>
    </row>
    <row r="282">
      <c r="A282" s="23" t="n"/>
      <c r="B282" s="17" t="n"/>
      <c r="C282" s="17" t="n"/>
      <c r="D282" s="17" t="n"/>
      <c r="E282" s="17" t="n"/>
      <c r="F282" s="17">
        <f>IF(OR(C282="",D282="",E282=""),"",C282*D282*E282)</f>
        <v/>
      </c>
      <c r="G282" s="17" t="n"/>
    </row>
    <row r="283">
      <c r="A283" s="23" t="n"/>
      <c r="B283" s="17" t="n"/>
      <c r="C283" s="17" t="n"/>
      <c r="D283" s="17" t="n"/>
      <c r="E283" s="17" t="n"/>
      <c r="F283" s="17">
        <f>IF(OR(C283="",D283="",E283=""),"",C283*D283*E283)</f>
        <v/>
      </c>
      <c r="G283" s="17" t="n"/>
    </row>
    <row r="284">
      <c r="A284" s="23" t="n"/>
      <c r="B284" s="17" t="n"/>
      <c r="C284" s="17" t="n"/>
      <c r="D284" s="17" t="n"/>
      <c r="E284" s="17" t="n"/>
      <c r="F284" s="17">
        <f>IF(OR(C284="",D284="",E284=""),"",C284*D284*E284)</f>
        <v/>
      </c>
      <c r="G284" s="17" t="n"/>
    </row>
    <row r="285">
      <c r="A285" s="23" t="n"/>
      <c r="B285" s="17" t="n"/>
      <c r="C285" s="17" t="n"/>
      <c r="D285" s="17" t="n"/>
      <c r="E285" s="17" t="n"/>
      <c r="F285" s="17">
        <f>IF(OR(C285="",D285="",E285=""),"",C285*D285*E285)</f>
        <v/>
      </c>
      <c r="G285" s="17" t="n"/>
    </row>
    <row r="286">
      <c r="A286" s="23" t="n"/>
      <c r="B286" s="17" t="n"/>
      <c r="C286" s="17" t="n"/>
      <c r="D286" s="17" t="n"/>
      <c r="E286" s="17" t="n"/>
      <c r="F286" s="17">
        <f>IF(OR(C286="",D286="",E286=""),"",C286*D286*E286)</f>
        <v/>
      </c>
      <c r="G286" s="17" t="n"/>
    </row>
    <row r="287">
      <c r="A287" s="23" t="n"/>
      <c r="B287" s="17" t="n"/>
      <c r="C287" s="17" t="n"/>
      <c r="D287" s="17" t="n"/>
      <c r="E287" s="17" t="n"/>
      <c r="F287" s="17">
        <f>IF(OR(C287="",D287="",E287=""),"",C287*D287*E287)</f>
        <v/>
      </c>
      <c r="G287" s="17" t="n"/>
    </row>
    <row r="288">
      <c r="A288" s="23" t="n"/>
      <c r="B288" s="17" t="n"/>
      <c r="C288" s="17" t="n"/>
      <c r="D288" s="17" t="n"/>
      <c r="E288" s="17" t="n"/>
      <c r="F288" s="17">
        <f>IF(OR(C288="",D288="",E288=""),"",C288*D288*E288)</f>
        <v/>
      </c>
      <c r="G288" s="17" t="n"/>
    </row>
    <row r="289">
      <c r="A289" s="23" t="n"/>
      <c r="B289" s="17" t="n"/>
      <c r="C289" s="17" t="n"/>
      <c r="D289" s="17" t="n"/>
      <c r="E289" s="17" t="n"/>
      <c r="F289" s="17">
        <f>IF(OR(C289="",D289="",E289=""),"",C289*D289*E289)</f>
        <v/>
      </c>
      <c r="G289" s="17" t="n"/>
    </row>
    <row r="290">
      <c r="A290" s="23" t="n"/>
      <c r="B290" s="17" t="n"/>
      <c r="C290" s="17" t="n"/>
      <c r="D290" s="17" t="n"/>
      <c r="E290" s="17" t="n"/>
      <c r="F290" s="17">
        <f>IF(OR(C290="",D290="",E290=""),"",C290*D290*E290)</f>
        <v/>
      </c>
      <c r="G290" s="17" t="n"/>
    </row>
    <row r="291">
      <c r="A291" s="23" t="n"/>
      <c r="B291" s="17" t="n"/>
      <c r="C291" s="17" t="n"/>
      <c r="D291" s="17" t="n"/>
      <c r="E291" s="17" t="n"/>
      <c r="F291" s="17">
        <f>IF(OR(C291="",D291="",E291=""),"",C291*D291*E291)</f>
        <v/>
      </c>
      <c r="G291" s="17" t="n"/>
    </row>
    <row r="292">
      <c r="A292" s="23" t="n"/>
      <c r="B292" s="17" t="n"/>
      <c r="C292" s="17" t="n"/>
      <c r="D292" s="17" t="n"/>
      <c r="E292" s="17" t="n"/>
      <c r="F292" s="17">
        <f>IF(OR(C292="",D292="",E292=""),"",C292*D292*E292)</f>
        <v/>
      </c>
      <c r="G292" s="17" t="n"/>
    </row>
    <row r="293">
      <c r="A293" s="23" t="n"/>
      <c r="B293" s="17" t="n"/>
      <c r="C293" s="17" t="n"/>
      <c r="D293" s="17" t="n"/>
      <c r="E293" s="17" t="n"/>
      <c r="F293" s="17">
        <f>IF(OR(C293="",D293="",E293=""),"",C293*D293*E293)</f>
        <v/>
      </c>
      <c r="G293" s="17" t="n"/>
    </row>
    <row r="294">
      <c r="A294" s="23" t="n"/>
      <c r="B294" s="17" t="n"/>
      <c r="C294" s="17" t="n"/>
      <c r="D294" s="17" t="n"/>
      <c r="E294" s="17" t="n"/>
      <c r="F294" s="17">
        <f>IF(OR(C294="",D294="",E294=""),"",C294*D294*E294)</f>
        <v/>
      </c>
      <c r="G294" s="17" t="n"/>
    </row>
    <row r="295">
      <c r="A295" s="23" t="n"/>
      <c r="B295" s="17" t="n"/>
      <c r="C295" s="17" t="n"/>
      <c r="D295" s="17" t="n"/>
      <c r="E295" s="17" t="n"/>
      <c r="F295" s="17">
        <f>IF(OR(C295="",D295="",E295=""),"",C295*D295*E295)</f>
        <v/>
      </c>
      <c r="G295" s="17" t="n"/>
    </row>
    <row r="296">
      <c r="A296" s="23" t="n"/>
      <c r="B296" s="17" t="n"/>
      <c r="C296" s="17" t="n"/>
      <c r="D296" s="17" t="n"/>
      <c r="E296" s="17" t="n"/>
      <c r="F296" s="17">
        <f>IF(OR(C296="",D296="",E296=""),"",C296*D296*E296)</f>
        <v/>
      </c>
      <c r="G296" s="17" t="n"/>
    </row>
    <row r="297">
      <c r="A297" s="23" t="n"/>
      <c r="B297" s="17" t="n"/>
      <c r="C297" s="17" t="n"/>
      <c r="D297" s="17" t="n"/>
      <c r="E297" s="17" t="n"/>
      <c r="F297" s="17">
        <f>IF(OR(C297="",D297="",E297=""),"",C297*D297*E297)</f>
        <v/>
      </c>
      <c r="G297" s="17" t="n"/>
    </row>
    <row r="298">
      <c r="A298" s="23" t="n"/>
      <c r="B298" s="17" t="n"/>
      <c r="C298" s="17" t="n"/>
      <c r="D298" s="17" t="n"/>
      <c r="E298" s="17" t="n"/>
      <c r="F298" s="17">
        <f>IF(OR(C298="",D298="",E298=""),"",C298*D298*E298)</f>
        <v/>
      </c>
      <c r="G298" s="17" t="n"/>
    </row>
    <row r="299">
      <c r="A299" s="23" t="n"/>
      <c r="B299" s="17" t="n"/>
      <c r="C299" s="17" t="n"/>
      <c r="D299" s="17" t="n"/>
      <c r="E299" s="17" t="n"/>
      <c r="F299" s="17">
        <f>IF(OR(C299="",D299="",E299=""),"",C299*D299*E299)</f>
        <v/>
      </c>
      <c r="G299" s="17" t="n"/>
    </row>
    <row r="300">
      <c r="A300" s="23" t="n"/>
      <c r="B300" s="17" t="n"/>
      <c r="C300" s="17" t="n"/>
      <c r="D300" s="17" t="n"/>
      <c r="E300" s="17" t="n"/>
      <c r="F300" s="17">
        <f>IF(OR(C300="",D300="",E300=""),"",C300*D300*E300)</f>
        <v/>
      </c>
      <c r="G300" s="17" t="n"/>
    </row>
    <row r="301">
      <c r="A301" s="23" t="n"/>
      <c r="B301" s="17" t="n"/>
      <c r="C301" s="17" t="n"/>
      <c r="D301" s="17" t="n"/>
      <c r="E301" s="17" t="n"/>
      <c r="F301" s="17">
        <f>IF(OR(C301="",D301="",E301=""),"",C301*D301*E301)</f>
        <v/>
      </c>
      <c r="G301" s="17" t="n"/>
    </row>
    <row r="302">
      <c r="A302" s="23" t="n"/>
      <c r="B302" s="17" t="n"/>
      <c r="C302" s="17" t="n"/>
      <c r="D302" s="17" t="n"/>
      <c r="E302" s="17" t="n"/>
      <c r="F302" s="17">
        <f>IF(OR(C302="",D302="",E302=""),"",C302*D302*E302)</f>
        <v/>
      </c>
      <c r="G302" s="17" t="n"/>
    </row>
    <row r="303">
      <c r="A303" s="23" t="n"/>
      <c r="B303" s="17" t="n"/>
      <c r="C303" s="17" t="n"/>
      <c r="D303" s="17" t="n"/>
      <c r="E303" s="17" t="n"/>
      <c r="F303" s="17">
        <f>IF(OR(C303="",D303="",E303=""),"",C303*D303*E303)</f>
        <v/>
      </c>
      <c r="G303" s="17" t="n"/>
    </row>
    <row r="304">
      <c r="A304" s="23" t="n"/>
      <c r="B304" s="17" t="n"/>
      <c r="C304" s="17" t="n"/>
      <c r="D304" s="17" t="n"/>
      <c r="E304" s="17" t="n"/>
      <c r="F304" s="17">
        <f>IF(OR(C304="",D304="",E304=""),"",C304*D304*E304)</f>
        <v/>
      </c>
      <c r="G304" s="17" t="n"/>
    </row>
    <row r="305">
      <c r="A305" s="23" t="n"/>
      <c r="B305" s="17" t="n"/>
      <c r="C305" s="17" t="n"/>
      <c r="D305" s="17" t="n"/>
      <c r="E305" s="17" t="n"/>
      <c r="F305" s="17">
        <f>IF(OR(C305="",D305="",E305=""),"",C305*D305*E305)</f>
        <v/>
      </c>
      <c r="G305" s="17" t="n"/>
    </row>
    <row r="306">
      <c r="A306" s="23" t="n"/>
      <c r="B306" s="17" t="n"/>
      <c r="C306" s="17" t="n"/>
      <c r="D306" s="17" t="n"/>
      <c r="E306" s="17" t="n"/>
      <c r="F306" s="17">
        <f>IF(OR(C306="",D306="",E306=""),"",C306*D306*E306)</f>
        <v/>
      </c>
      <c r="G306" s="17" t="n"/>
    </row>
  </sheetData>
  <dataValidations count="1">
    <dataValidation sqref="B7:B306" showDropDown="0" showInputMessage="0" showErrorMessage="0" allowBlank="1" type="list">
      <formula1>=Lists!$A$2:$A$41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H10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2" customWidth="1" min="8" max="8"/>
  </cols>
  <sheetData>
    <row r="2">
      <c r="A2" s="5" t="inlineStr">
        <is>
          <t>Body Metrics</t>
        </is>
      </c>
    </row>
    <row r="4">
      <c r="A4" s="8" t="inlineStr">
        <is>
          <t>Weigh in 2–3× per week under the same conditions. Trends matter; single days don't.</t>
        </is>
      </c>
    </row>
    <row r="6">
      <c r="A6" s="19" t="inlineStr">
        <is>
          <t>Date</t>
        </is>
      </c>
      <c r="B6" s="19" t="inlineStr">
        <is>
          <t>Weight</t>
        </is>
      </c>
      <c r="C6" s="19" t="inlineStr">
        <is>
          <t>Body fat %</t>
        </is>
      </c>
      <c r="D6" s="19" t="inlineStr">
        <is>
          <t>Waist</t>
        </is>
      </c>
      <c r="E6" s="19" t="inlineStr">
        <is>
          <t>Chest</t>
        </is>
      </c>
      <c r="F6" s="19" t="inlineStr">
        <is>
          <t>Hips</t>
        </is>
      </c>
      <c r="G6" s="19" t="inlineStr">
        <is>
          <t>Sleep (h)</t>
        </is>
      </c>
      <c r="H6" s="19" t="inlineStr">
        <is>
          <t>Energy 1–5</t>
        </is>
      </c>
    </row>
    <row r="7">
      <c r="A7" s="23" t="n"/>
      <c r="B7" s="17" t="n"/>
      <c r="C7" s="17" t="n"/>
      <c r="D7" s="17" t="n"/>
      <c r="E7" s="17" t="n"/>
      <c r="F7" s="17" t="n"/>
      <c r="G7" s="17" t="n"/>
      <c r="H7" s="17" t="n"/>
    </row>
    <row r="8">
      <c r="A8" s="23" t="n"/>
      <c r="B8" s="17" t="n"/>
      <c r="C8" s="17" t="n"/>
      <c r="D8" s="17" t="n"/>
      <c r="E8" s="17" t="n"/>
      <c r="F8" s="17" t="n"/>
      <c r="G8" s="17" t="n"/>
      <c r="H8" s="17" t="n"/>
    </row>
    <row r="9">
      <c r="A9" s="23" t="n"/>
      <c r="B9" s="17" t="n"/>
      <c r="C9" s="17" t="n"/>
      <c r="D9" s="17" t="n"/>
      <c r="E9" s="17" t="n"/>
      <c r="F9" s="17" t="n"/>
      <c r="G9" s="17" t="n"/>
      <c r="H9" s="17" t="n"/>
    </row>
    <row r="10">
      <c r="A10" s="23" t="n"/>
      <c r="B10" s="17" t="n"/>
      <c r="C10" s="17" t="n"/>
      <c r="D10" s="17" t="n"/>
      <c r="E10" s="17" t="n"/>
      <c r="F10" s="17" t="n"/>
      <c r="G10" s="17" t="n"/>
      <c r="H10" s="17" t="n"/>
    </row>
    <row r="11">
      <c r="A11" s="23" t="n"/>
      <c r="B11" s="17" t="n"/>
      <c r="C11" s="17" t="n"/>
      <c r="D11" s="17" t="n"/>
      <c r="E11" s="17" t="n"/>
      <c r="F11" s="17" t="n"/>
      <c r="G11" s="17" t="n"/>
      <c r="H11" s="17" t="n"/>
    </row>
    <row r="12">
      <c r="A12" s="23" t="n"/>
      <c r="B12" s="17" t="n"/>
      <c r="C12" s="17" t="n"/>
      <c r="D12" s="17" t="n"/>
      <c r="E12" s="17" t="n"/>
      <c r="F12" s="17" t="n"/>
      <c r="G12" s="17" t="n"/>
      <c r="H12" s="17" t="n"/>
    </row>
    <row r="13">
      <c r="A13" s="23" t="n"/>
      <c r="B13" s="17" t="n"/>
      <c r="C13" s="17" t="n"/>
      <c r="D13" s="17" t="n"/>
      <c r="E13" s="17" t="n"/>
      <c r="F13" s="17" t="n"/>
      <c r="G13" s="17" t="n"/>
      <c r="H13" s="17" t="n"/>
    </row>
    <row r="14">
      <c r="A14" s="23" t="n"/>
      <c r="B14" s="17" t="n"/>
      <c r="C14" s="17" t="n"/>
      <c r="D14" s="17" t="n"/>
      <c r="E14" s="17" t="n"/>
      <c r="F14" s="17" t="n"/>
      <c r="G14" s="17" t="n"/>
      <c r="H14" s="17" t="n"/>
    </row>
    <row r="15">
      <c r="A15" s="23" t="n"/>
      <c r="B15" s="17" t="n"/>
      <c r="C15" s="17" t="n"/>
      <c r="D15" s="17" t="n"/>
      <c r="E15" s="17" t="n"/>
      <c r="F15" s="17" t="n"/>
      <c r="G15" s="17" t="n"/>
      <c r="H15" s="17" t="n"/>
    </row>
    <row r="16">
      <c r="A16" s="23" t="n"/>
      <c r="B16" s="17" t="n"/>
      <c r="C16" s="17" t="n"/>
      <c r="D16" s="17" t="n"/>
      <c r="E16" s="17" t="n"/>
      <c r="F16" s="17" t="n"/>
      <c r="G16" s="17" t="n"/>
      <c r="H16" s="17" t="n"/>
    </row>
    <row r="17">
      <c r="A17" s="23" t="n"/>
      <c r="B17" s="17" t="n"/>
      <c r="C17" s="17" t="n"/>
      <c r="D17" s="17" t="n"/>
      <c r="E17" s="17" t="n"/>
      <c r="F17" s="17" t="n"/>
      <c r="G17" s="17" t="n"/>
      <c r="H17" s="17" t="n"/>
    </row>
    <row r="18">
      <c r="A18" s="23" t="n"/>
      <c r="B18" s="17" t="n"/>
      <c r="C18" s="17" t="n"/>
      <c r="D18" s="17" t="n"/>
      <c r="E18" s="17" t="n"/>
      <c r="F18" s="17" t="n"/>
      <c r="G18" s="17" t="n"/>
      <c r="H18" s="17" t="n"/>
    </row>
    <row r="19">
      <c r="A19" s="23" t="n"/>
      <c r="B19" s="17" t="n"/>
      <c r="C19" s="17" t="n"/>
      <c r="D19" s="17" t="n"/>
      <c r="E19" s="17" t="n"/>
      <c r="F19" s="17" t="n"/>
      <c r="G19" s="17" t="n"/>
      <c r="H19" s="17" t="n"/>
    </row>
    <row r="20">
      <c r="A20" s="23" t="n"/>
      <c r="B20" s="17" t="n"/>
      <c r="C20" s="17" t="n"/>
      <c r="D20" s="17" t="n"/>
      <c r="E20" s="17" t="n"/>
      <c r="F20" s="17" t="n"/>
      <c r="G20" s="17" t="n"/>
      <c r="H20" s="17" t="n"/>
    </row>
    <row r="21">
      <c r="A21" s="23" t="n"/>
      <c r="B21" s="17" t="n"/>
      <c r="C21" s="17" t="n"/>
      <c r="D21" s="17" t="n"/>
      <c r="E21" s="17" t="n"/>
      <c r="F21" s="17" t="n"/>
      <c r="G21" s="17" t="n"/>
      <c r="H21" s="17" t="n"/>
    </row>
    <row r="22">
      <c r="A22" s="23" t="n"/>
      <c r="B22" s="17" t="n"/>
      <c r="C22" s="17" t="n"/>
      <c r="D22" s="17" t="n"/>
      <c r="E22" s="17" t="n"/>
      <c r="F22" s="17" t="n"/>
      <c r="G22" s="17" t="n"/>
      <c r="H22" s="17" t="n"/>
    </row>
    <row r="23">
      <c r="A23" s="23" t="n"/>
      <c r="B23" s="17" t="n"/>
      <c r="C23" s="17" t="n"/>
      <c r="D23" s="17" t="n"/>
      <c r="E23" s="17" t="n"/>
      <c r="F23" s="17" t="n"/>
      <c r="G23" s="17" t="n"/>
      <c r="H23" s="17" t="n"/>
    </row>
    <row r="24">
      <c r="A24" s="23" t="n"/>
      <c r="B24" s="17" t="n"/>
      <c r="C24" s="17" t="n"/>
      <c r="D24" s="17" t="n"/>
      <c r="E24" s="17" t="n"/>
      <c r="F24" s="17" t="n"/>
      <c r="G24" s="17" t="n"/>
      <c r="H24" s="17" t="n"/>
    </row>
    <row r="25">
      <c r="A25" s="23" t="n"/>
      <c r="B25" s="17" t="n"/>
      <c r="C25" s="17" t="n"/>
      <c r="D25" s="17" t="n"/>
      <c r="E25" s="17" t="n"/>
      <c r="F25" s="17" t="n"/>
      <c r="G25" s="17" t="n"/>
      <c r="H25" s="17" t="n"/>
    </row>
    <row r="26">
      <c r="A26" s="23" t="n"/>
      <c r="B26" s="17" t="n"/>
      <c r="C26" s="17" t="n"/>
      <c r="D26" s="17" t="n"/>
      <c r="E26" s="17" t="n"/>
      <c r="F26" s="17" t="n"/>
      <c r="G26" s="17" t="n"/>
      <c r="H26" s="17" t="n"/>
    </row>
    <row r="27">
      <c r="A27" s="23" t="n"/>
      <c r="B27" s="17" t="n"/>
      <c r="C27" s="17" t="n"/>
      <c r="D27" s="17" t="n"/>
      <c r="E27" s="17" t="n"/>
      <c r="F27" s="17" t="n"/>
      <c r="G27" s="17" t="n"/>
      <c r="H27" s="17" t="n"/>
    </row>
    <row r="28">
      <c r="A28" s="23" t="n"/>
      <c r="B28" s="17" t="n"/>
      <c r="C28" s="17" t="n"/>
      <c r="D28" s="17" t="n"/>
      <c r="E28" s="17" t="n"/>
      <c r="F28" s="17" t="n"/>
      <c r="G28" s="17" t="n"/>
      <c r="H28" s="17" t="n"/>
    </row>
    <row r="29">
      <c r="A29" s="23" t="n"/>
      <c r="B29" s="17" t="n"/>
      <c r="C29" s="17" t="n"/>
      <c r="D29" s="17" t="n"/>
      <c r="E29" s="17" t="n"/>
      <c r="F29" s="17" t="n"/>
      <c r="G29" s="17" t="n"/>
      <c r="H29" s="17" t="n"/>
    </row>
    <row r="30">
      <c r="A30" s="23" t="n"/>
      <c r="B30" s="17" t="n"/>
      <c r="C30" s="17" t="n"/>
      <c r="D30" s="17" t="n"/>
      <c r="E30" s="17" t="n"/>
      <c r="F30" s="17" t="n"/>
      <c r="G30" s="17" t="n"/>
      <c r="H30" s="17" t="n"/>
    </row>
    <row r="31">
      <c r="A31" s="23" t="n"/>
      <c r="B31" s="17" t="n"/>
      <c r="C31" s="17" t="n"/>
      <c r="D31" s="17" t="n"/>
      <c r="E31" s="17" t="n"/>
      <c r="F31" s="17" t="n"/>
      <c r="G31" s="17" t="n"/>
      <c r="H31" s="17" t="n"/>
    </row>
    <row r="32">
      <c r="A32" s="23" t="n"/>
      <c r="B32" s="17" t="n"/>
      <c r="C32" s="17" t="n"/>
      <c r="D32" s="17" t="n"/>
      <c r="E32" s="17" t="n"/>
      <c r="F32" s="17" t="n"/>
      <c r="G32" s="17" t="n"/>
      <c r="H32" s="17" t="n"/>
    </row>
    <row r="33">
      <c r="A33" s="23" t="n"/>
      <c r="B33" s="17" t="n"/>
      <c r="C33" s="17" t="n"/>
      <c r="D33" s="17" t="n"/>
      <c r="E33" s="17" t="n"/>
      <c r="F33" s="17" t="n"/>
      <c r="G33" s="17" t="n"/>
      <c r="H33" s="17" t="n"/>
    </row>
    <row r="34">
      <c r="A34" s="23" t="n"/>
      <c r="B34" s="17" t="n"/>
      <c r="C34" s="17" t="n"/>
      <c r="D34" s="17" t="n"/>
      <c r="E34" s="17" t="n"/>
      <c r="F34" s="17" t="n"/>
      <c r="G34" s="17" t="n"/>
      <c r="H34" s="17" t="n"/>
    </row>
    <row r="35">
      <c r="A35" s="23" t="n"/>
      <c r="B35" s="17" t="n"/>
      <c r="C35" s="17" t="n"/>
      <c r="D35" s="17" t="n"/>
      <c r="E35" s="17" t="n"/>
      <c r="F35" s="17" t="n"/>
      <c r="G35" s="17" t="n"/>
      <c r="H35" s="17" t="n"/>
    </row>
    <row r="36">
      <c r="A36" s="23" t="n"/>
      <c r="B36" s="17" t="n"/>
      <c r="C36" s="17" t="n"/>
      <c r="D36" s="17" t="n"/>
      <c r="E36" s="17" t="n"/>
      <c r="F36" s="17" t="n"/>
      <c r="G36" s="17" t="n"/>
      <c r="H36" s="17" t="n"/>
    </row>
    <row r="37">
      <c r="A37" s="23" t="n"/>
      <c r="B37" s="17" t="n"/>
      <c r="C37" s="17" t="n"/>
      <c r="D37" s="17" t="n"/>
      <c r="E37" s="17" t="n"/>
      <c r="F37" s="17" t="n"/>
      <c r="G37" s="17" t="n"/>
      <c r="H37" s="17" t="n"/>
    </row>
    <row r="38">
      <c r="A38" s="23" t="n"/>
      <c r="B38" s="17" t="n"/>
      <c r="C38" s="17" t="n"/>
      <c r="D38" s="17" t="n"/>
      <c r="E38" s="17" t="n"/>
      <c r="F38" s="17" t="n"/>
      <c r="G38" s="17" t="n"/>
      <c r="H38" s="17" t="n"/>
    </row>
    <row r="39">
      <c r="A39" s="23" t="n"/>
      <c r="B39" s="17" t="n"/>
      <c r="C39" s="17" t="n"/>
      <c r="D39" s="17" t="n"/>
      <c r="E39" s="17" t="n"/>
      <c r="F39" s="17" t="n"/>
      <c r="G39" s="17" t="n"/>
      <c r="H39" s="17" t="n"/>
    </row>
    <row r="40">
      <c r="A40" s="23" t="n"/>
      <c r="B40" s="17" t="n"/>
      <c r="C40" s="17" t="n"/>
      <c r="D40" s="17" t="n"/>
      <c r="E40" s="17" t="n"/>
      <c r="F40" s="17" t="n"/>
      <c r="G40" s="17" t="n"/>
      <c r="H40" s="17" t="n"/>
    </row>
    <row r="41">
      <c r="A41" s="23" t="n"/>
      <c r="B41" s="17" t="n"/>
      <c r="C41" s="17" t="n"/>
      <c r="D41" s="17" t="n"/>
      <c r="E41" s="17" t="n"/>
      <c r="F41" s="17" t="n"/>
      <c r="G41" s="17" t="n"/>
      <c r="H41" s="17" t="n"/>
    </row>
    <row r="42">
      <c r="A42" s="23" t="n"/>
      <c r="B42" s="17" t="n"/>
      <c r="C42" s="17" t="n"/>
      <c r="D42" s="17" t="n"/>
      <c r="E42" s="17" t="n"/>
      <c r="F42" s="17" t="n"/>
      <c r="G42" s="17" t="n"/>
      <c r="H42" s="17" t="n"/>
    </row>
    <row r="43">
      <c r="A43" s="23" t="n"/>
      <c r="B43" s="17" t="n"/>
      <c r="C43" s="17" t="n"/>
      <c r="D43" s="17" t="n"/>
      <c r="E43" s="17" t="n"/>
      <c r="F43" s="17" t="n"/>
      <c r="G43" s="17" t="n"/>
      <c r="H43" s="17" t="n"/>
    </row>
    <row r="44">
      <c r="A44" s="23" t="n"/>
      <c r="B44" s="17" t="n"/>
      <c r="C44" s="17" t="n"/>
      <c r="D44" s="17" t="n"/>
      <c r="E44" s="17" t="n"/>
      <c r="F44" s="17" t="n"/>
      <c r="G44" s="17" t="n"/>
      <c r="H44" s="17" t="n"/>
    </row>
    <row r="45">
      <c r="A45" s="23" t="n"/>
      <c r="B45" s="17" t="n"/>
      <c r="C45" s="17" t="n"/>
      <c r="D45" s="17" t="n"/>
      <c r="E45" s="17" t="n"/>
      <c r="F45" s="17" t="n"/>
      <c r="G45" s="17" t="n"/>
      <c r="H45" s="17" t="n"/>
    </row>
    <row r="46">
      <c r="A46" s="23" t="n"/>
      <c r="B46" s="17" t="n"/>
      <c r="C46" s="17" t="n"/>
      <c r="D46" s="17" t="n"/>
      <c r="E46" s="17" t="n"/>
      <c r="F46" s="17" t="n"/>
      <c r="G46" s="17" t="n"/>
      <c r="H46" s="17" t="n"/>
    </row>
    <row r="47">
      <c r="A47" s="23" t="n"/>
      <c r="B47" s="17" t="n"/>
      <c r="C47" s="17" t="n"/>
      <c r="D47" s="17" t="n"/>
      <c r="E47" s="17" t="n"/>
      <c r="F47" s="17" t="n"/>
      <c r="G47" s="17" t="n"/>
      <c r="H47" s="17" t="n"/>
    </row>
    <row r="48">
      <c r="A48" s="23" t="n"/>
      <c r="B48" s="17" t="n"/>
      <c r="C48" s="17" t="n"/>
      <c r="D48" s="17" t="n"/>
      <c r="E48" s="17" t="n"/>
      <c r="F48" s="17" t="n"/>
      <c r="G48" s="17" t="n"/>
      <c r="H48" s="17" t="n"/>
    </row>
    <row r="49">
      <c r="A49" s="23" t="n"/>
      <c r="B49" s="17" t="n"/>
      <c r="C49" s="17" t="n"/>
      <c r="D49" s="17" t="n"/>
      <c r="E49" s="17" t="n"/>
      <c r="F49" s="17" t="n"/>
      <c r="G49" s="17" t="n"/>
      <c r="H49" s="17" t="n"/>
    </row>
    <row r="50">
      <c r="A50" s="23" t="n"/>
      <c r="B50" s="17" t="n"/>
      <c r="C50" s="17" t="n"/>
      <c r="D50" s="17" t="n"/>
      <c r="E50" s="17" t="n"/>
      <c r="F50" s="17" t="n"/>
      <c r="G50" s="17" t="n"/>
      <c r="H50" s="17" t="n"/>
    </row>
    <row r="51">
      <c r="A51" s="23" t="n"/>
      <c r="B51" s="17" t="n"/>
      <c r="C51" s="17" t="n"/>
      <c r="D51" s="17" t="n"/>
      <c r="E51" s="17" t="n"/>
      <c r="F51" s="17" t="n"/>
      <c r="G51" s="17" t="n"/>
      <c r="H51" s="17" t="n"/>
    </row>
    <row r="52">
      <c r="A52" s="23" t="n"/>
      <c r="B52" s="17" t="n"/>
      <c r="C52" s="17" t="n"/>
      <c r="D52" s="17" t="n"/>
      <c r="E52" s="17" t="n"/>
      <c r="F52" s="17" t="n"/>
      <c r="G52" s="17" t="n"/>
      <c r="H52" s="17" t="n"/>
    </row>
    <row r="53">
      <c r="A53" s="23" t="n"/>
      <c r="B53" s="17" t="n"/>
      <c r="C53" s="17" t="n"/>
      <c r="D53" s="17" t="n"/>
      <c r="E53" s="17" t="n"/>
      <c r="F53" s="17" t="n"/>
      <c r="G53" s="17" t="n"/>
      <c r="H53" s="17" t="n"/>
    </row>
    <row r="54">
      <c r="A54" s="23" t="n"/>
      <c r="B54" s="17" t="n"/>
      <c r="C54" s="17" t="n"/>
      <c r="D54" s="17" t="n"/>
      <c r="E54" s="17" t="n"/>
      <c r="F54" s="17" t="n"/>
      <c r="G54" s="17" t="n"/>
      <c r="H54" s="17" t="n"/>
    </row>
    <row r="55">
      <c r="A55" s="23" t="n"/>
      <c r="B55" s="17" t="n"/>
      <c r="C55" s="17" t="n"/>
      <c r="D55" s="17" t="n"/>
      <c r="E55" s="17" t="n"/>
      <c r="F55" s="17" t="n"/>
      <c r="G55" s="17" t="n"/>
      <c r="H55" s="17" t="n"/>
    </row>
    <row r="56">
      <c r="A56" s="23" t="n"/>
      <c r="B56" s="17" t="n"/>
      <c r="C56" s="17" t="n"/>
      <c r="D56" s="17" t="n"/>
      <c r="E56" s="17" t="n"/>
      <c r="F56" s="17" t="n"/>
      <c r="G56" s="17" t="n"/>
      <c r="H56" s="17" t="n"/>
    </row>
    <row r="57">
      <c r="A57" s="23" t="n"/>
      <c r="B57" s="17" t="n"/>
      <c r="C57" s="17" t="n"/>
      <c r="D57" s="17" t="n"/>
      <c r="E57" s="17" t="n"/>
      <c r="F57" s="17" t="n"/>
      <c r="G57" s="17" t="n"/>
      <c r="H57" s="17" t="n"/>
    </row>
    <row r="58">
      <c r="A58" s="23" t="n"/>
      <c r="B58" s="17" t="n"/>
      <c r="C58" s="17" t="n"/>
      <c r="D58" s="17" t="n"/>
      <c r="E58" s="17" t="n"/>
      <c r="F58" s="17" t="n"/>
      <c r="G58" s="17" t="n"/>
      <c r="H58" s="17" t="n"/>
    </row>
    <row r="59">
      <c r="A59" s="23" t="n"/>
      <c r="B59" s="17" t="n"/>
      <c r="C59" s="17" t="n"/>
      <c r="D59" s="17" t="n"/>
      <c r="E59" s="17" t="n"/>
      <c r="F59" s="17" t="n"/>
      <c r="G59" s="17" t="n"/>
      <c r="H59" s="17" t="n"/>
    </row>
    <row r="60">
      <c r="A60" s="23" t="n"/>
      <c r="B60" s="17" t="n"/>
      <c r="C60" s="17" t="n"/>
      <c r="D60" s="17" t="n"/>
      <c r="E60" s="17" t="n"/>
      <c r="F60" s="17" t="n"/>
      <c r="G60" s="17" t="n"/>
      <c r="H60" s="17" t="n"/>
    </row>
    <row r="61">
      <c r="A61" s="23" t="n"/>
      <c r="B61" s="17" t="n"/>
      <c r="C61" s="17" t="n"/>
      <c r="D61" s="17" t="n"/>
      <c r="E61" s="17" t="n"/>
      <c r="F61" s="17" t="n"/>
      <c r="G61" s="17" t="n"/>
      <c r="H61" s="17" t="n"/>
    </row>
    <row r="62">
      <c r="A62" s="23" t="n"/>
      <c r="B62" s="17" t="n"/>
      <c r="C62" s="17" t="n"/>
      <c r="D62" s="17" t="n"/>
      <c r="E62" s="17" t="n"/>
      <c r="F62" s="17" t="n"/>
      <c r="G62" s="17" t="n"/>
      <c r="H62" s="17" t="n"/>
    </row>
    <row r="63">
      <c r="A63" s="23" t="n"/>
      <c r="B63" s="17" t="n"/>
      <c r="C63" s="17" t="n"/>
      <c r="D63" s="17" t="n"/>
      <c r="E63" s="17" t="n"/>
      <c r="F63" s="17" t="n"/>
      <c r="G63" s="17" t="n"/>
      <c r="H63" s="17" t="n"/>
    </row>
    <row r="64">
      <c r="A64" s="23" t="n"/>
      <c r="B64" s="17" t="n"/>
      <c r="C64" s="17" t="n"/>
      <c r="D64" s="17" t="n"/>
      <c r="E64" s="17" t="n"/>
      <c r="F64" s="17" t="n"/>
      <c r="G64" s="17" t="n"/>
      <c r="H64" s="17" t="n"/>
    </row>
    <row r="65">
      <c r="A65" s="23" t="n"/>
      <c r="B65" s="17" t="n"/>
      <c r="C65" s="17" t="n"/>
      <c r="D65" s="17" t="n"/>
      <c r="E65" s="17" t="n"/>
      <c r="F65" s="17" t="n"/>
      <c r="G65" s="17" t="n"/>
      <c r="H65" s="17" t="n"/>
    </row>
    <row r="66">
      <c r="A66" s="23" t="n"/>
      <c r="B66" s="17" t="n"/>
      <c r="C66" s="17" t="n"/>
      <c r="D66" s="17" t="n"/>
      <c r="E66" s="17" t="n"/>
      <c r="F66" s="17" t="n"/>
      <c r="G66" s="17" t="n"/>
      <c r="H66" s="17" t="n"/>
    </row>
    <row r="67">
      <c r="A67" s="23" t="n"/>
      <c r="B67" s="17" t="n"/>
      <c r="C67" s="17" t="n"/>
      <c r="D67" s="17" t="n"/>
      <c r="E67" s="17" t="n"/>
      <c r="F67" s="17" t="n"/>
      <c r="G67" s="17" t="n"/>
      <c r="H67" s="17" t="n"/>
    </row>
    <row r="68">
      <c r="A68" s="23" t="n"/>
      <c r="B68" s="17" t="n"/>
      <c r="C68" s="17" t="n"/>
      <c r="D68" s="17" t="n"/>
      <c r="E68" s="17" t="n"/>
      <c r="F68" s="17" t="n"/>
      <c r="G68" s="17" t="n"/>
      <c r="H68" s="17" t="n"/>
    </row>
    <row r="69">
      <c r="A69" s="23" t="n"/>
      <c r="B69" s="17" t="n"/>
      <c r="C69" s="17" t="n"/>
      <c r="D69" s="17" t="n"/>
      <c r="E69" s="17" t="n"/>
      <c r="F69" s="17" t="n"/>
      <c r="G69" s="17" t="n"/>
      <c r="H69" s="17" t="n"/>
    </row>
    <row r="70">
      <c r="A70" s="23" t="n"/>
      <c r="B70" s="17" t="n"/>
      <c r="C70" s="17" t="n"/>
      <c r="D70" s="17" t="n"/>
      <c r="E70" s="17" t="n"/>
      <c r="F70" s="17" t="n"/>
      <c r="G70" s="17" t="n"/>
      <c r="H70" s="17" t="n"/>
    </row>
    <row r="71">
      <c r="A71" s="23" t="n"/>
      <c r="B71" s="17" t="n"/>
      <c r="C71" s="17" t="n"/>
      <c r="D71" s="17" t="n"/>
      <c r="E71" s="17" t="n"/>
      <c r="F71" s="17" t="n"/>
      <c r="G71" s="17" t="n"/>
      <c r="H71" s="17" t="n"/>
    </row>
    <row r="72">
      <c r="A72" s="23" t="n"/>
      <c r="B72" s="17" t="n"/>
      <c r="C72" s="17" t="n"/>
      <c r="D72" s="17" t="n"/>
      <c r="E72" s="17" t="n"/>
      <c r="F72" s="17" t="n"/>
      <c r="G72" s="17" t="n"/>
      <c r="H72" s="17" t="n"/>
    </row>
    <row r="73">
      <c r="A73" s="23" t="n"/>
      <c r="B73" s="17" t="n"/>
      <c r="C73" s="17" t="n"/>
      <c r="D73" s="17" t="n"/>
      <c r="E73" s="17" t="n"/>
      <c r="F73" s="17" t="n"/>
      <c r="G73" s="17" t="n"/>
      <c r="H73" s="17" t="n"/>
    </row>
    <row r="74">
      <c r="A74" s="23" t="n"/>
      <c r="B74" s="17" t="n"/>
      <c r="C74" s="17" t="n"/>
      <c r="D74" s="17" t="n"/>
      <c r="E74" s="17" t="n"/>
      <c r="F74" s="17" t="n"/>
      <c r="G74" s="17" t="n"/>
      <c r="H74" s="17" t="n"/>
    </row>
    <row r="75">
      <c r="A75" s="23" t="n"/>
      <c r="B75" s="17" t="n"/>
      <c r="C75" s="17" t="n"/>
      <c r="D75" s="17" t="n"/>
      <c r="E75" s="17" t="n"/>
      <c r="F75" s="17" t="n"/>
      <c r="G75" s="17" t="n"/>
      <c r="H75" s="17" t="n"/>
    </row>
    <row r="76">
      <c r="A76" s="23" t="n"/>
      <c r="B76" s="17" t="n"/>
      <c r="C76" s="17" t="n"/>
      <c r="D76" s="17" t="n"/>
      <c r="E76" s="17" t="n"/>
      <c r="F76" s="17" t="n"/>
      <c r="G76" s="17" t="n"/>
      <c r="H76" s="17" t="n"/>
    </row>
    <row r="77">
      <c r="A77" s="23" t="n"/>
      <c r="B77" s="17" t="n"/>
      <c r="C77" s="17" t="n"/>
      <c r="D77" s="17" t="n"/>
      <c r="E77" s="17" t="n"/>
      <c r="F77" s="17" t="n"/>
      <c r="G77" s="17" t="n"/>
      <c r="H77" s="17" t="n"/>
    </row>
    <row r="78">
      <c r="A78" s="23" t="n"/>
      <c r="B78" s="17" t="n"/>
      <c r="C78" s="17" t="n"/>
      <c r="D78" s="17" t="n"/>
      <c r="E78" s="17" t="n"/>
      <c r="F78" s="17" t="n"/>
      <c r="G78" s="17" t="n"/>
      <c r="H78" s="17" t="n"/>
    </row>
    <row r="79">
      <c r="A79" s="23" t="n"/>
      <c r="B79" s="17" t="n"/>
      <c r="C79" s="17" t="n"/>
      <c r="D79" s="17" t="n"/>
      <c r="E79" s="17" t="n"/>
      <c r="F79" s="17" t="n"/>
      <c r="G79" s="17" t="n"/>
      <c r="H79" s="17" t="n"/>
    </row>
    <row r="80">
      <c r="A80" s="23" t="n"/>
      <c r="B80" s="17" t="n"/>
      <c r="C80" s="17" t="n"/>
      <c r="D80" s="17" t="n"/>
      <c r="E80" s="17" t="n"/>
      <c r="F80" s="17" t="n"/>
      <c r="G80" s="17" t="n"/>
      <c r="H80" s="17" t="n"/>
    </row>
    <row r="81">
      <c r="A81" s="23" t="n"/>
      <c r="B81" s="17" t="n"/>
      <c r="C81" s="17" t="n"/>
      <c r="D81" s="17" t="n"/>
      <c r="E81" s="17" t="n"/>
      <c r="F81" s="17" t="n"/>
      <c r="G81" s="17" t="n"/>
      <c r="H81" s="17" t="n"/>
    </row>
    <row r="82">
      <c r="A82" s="23" t="n"/>
      <c r="B82" s="17" t="n"/>
      <c r="C82" s="17" t="n"/>
      <c r="D82" s="17" t="n"/>
      <c r="E82" s="17" t="n"/>
      <c r="F82" s="17" t="n"/>
      <c r="G82" s="17" t="n"/>
      <c r="H82" s="17" t="n"/>
    </row>
    <row r="83">
      <c r="A83" s="23" t="n"/>
      <c r="B83" s="17" t="n"/>
      <c r="C83" s="17" t="n"/>
      <c r="D83" s="17" t="n"/>
      <c r="E83" s="17" t="n"/>
      <c r="F83" s="17" t="n"/>
      <c r="G83" s="17" t="n"/>
      <c r="H83" s="17" t="n"/>
    </row>
    <row r="84">
      <c r="A84" s="23" t="n"/>
      <c r="B84" s="17" t="n"/>
      <c r="C84" s="17" t="n"/>
      <c r="D84" s="17" t="n"/>
      <c r="E84" s="17" t="n"/>
      <c r="F84" s="17" t="n"/>
      <c r="G84" s="17" t="n"/>
      <c r="H84" s="17" t="n"/>
    </row>
    <row r="85">
      <c r="A85" s="23" t="n"/>
      <c r="B85" s="17" t="n"/>
      <c r="C85" s="17" t="n"/>
      <c r="D85" s="17" t="n"/>
      <c r="E85" s="17" t="n"/>
      <c r="F85" s="17" t="n"/>
      <c r="G85" s="17" t="n"/>
      <c r="H85" s="17" t="n"/>
    </row>
    <row r="86">
      <c r="A86" s="23" t="n"/>
      <c r="B86" s="17" t="n"/>
      <c r="C86" s="17" t="n"/>
      <c r="D86" s="17" t="n"/>
      <c r="E86" s="17" t="n"/>
      <c r="F86" s="17" t="n"/>
      <c r="G86" s="17" t="n"/>
      <c r="H86" s="17" t="n"/>
    </row>
    <row r="87">
      <c r="A87" s="23" t="n"/>
      <c r="B87" s="17" t="n"/>
      <c r="C87" s="17" t="n"/>
      <c r="D87" s="17" t="n"/>
      <c r="E87" s="17" t="n"/>
      <c r="F87" s="17" t="n"/>
      <c r="G87" s="17" t="n"/>
      <c r="H87" s="17" t="n"/>
    </row>
    <row r="88">
      <c r="A88" s="23" t="n"/>
      <c r="B88" s="17" t="n"/>
      <c r="C88" s="17" t="n"/>
      <c r="D88" s="17" t="n"/>
      <c r="E88" s="17" t="n"/>
      <c r="F88" s="17" t="n"/>
      <c r="G88" s="17" t="n"/>
      <c r="H88" s="17" t="n"/>
    </row>
    <row r="89">
      <c r="A89" s="23" t="n"/>
      <c r="B89" s="17" t="n"/>
      <c r="C89" s="17" t="n"/>
      <c r="D89" s="17" t="n"/>
      <c r="E89" s="17" t="n"/>
      <c r="F89" s="17" t="n"/>
      <c r="G89" s="17" t="n"/>
      <c r="H89" s="17" t="n"/>
    </row>
    <row r="90">
      <c r="A90" s="23" t="n"/>
      <c r="B90" s="17" t="n"/>
      <c r="C90" s="17" t="n"/>
      <c r="D90" s="17" t="n"/>
      <c r="E90" s="17" t="n"/>
      <c r="F90" s="17" t="n"/>
      <c r="G90" s="17" t="n"/>
      <c r="H90" s="17" t="n"/>
    </row>
    <row r="91">
      <c r="A91" s="23" t="n"/>
      <c r="B91" s="17" t="n"/>
      <c r="C91" s="17" t="n"/>
      <c r="D91" s="17" t="n"/>
      <c r="E91" s="17" t="n"/>
      <c r="F91" s="17" t="n"/>
      <c r="G91" s="17" t="n"/>
      <c r="H91" s="17" t="n"/>
    </row>
    <row r="92">
      <c r="A92" s="23" t="n"/>
      <c r="B92" s="17" t="n"/>
      <c r="C92" s="17" t="n"/>
      <c r="D92" s="17" t="n"/>
      <c r="E92" s="17" t="n"/>
      <c r="F92" s="17" t="n"/>
      <c r="G92" s="17" t="n"/>
      <c r="H92" s="17" t="n"/>
    </row>
    <row r="93">
      <c r="A93" s="23" t="n"/>
      <c r="B93" s="17" t="n"/>
      <c r="C93" s="17" t="n"/>
      <c r="D93" s="17" t="n"/>
      <c r="E93" s="17" t="n"/>
      <c r="F93" s="17" t="n"/>
      <c r="G93" s="17" t="n"/>
      <c r="H93" s="17" t="n"/>
    </row>
    <row r="94">
      <c r="A94" s="23" t="n"/>
      <c r="B94" s="17" t="n"/>
      <c r="C94" s="17" t="n"/>
      <c r="D94" s="17" t="n"/>
      <c r="E94" s="17" t="n"/>
      <c r="F94" s="17" t="n"/>
      <c r="G94" s="17" t="n"/>
      <c r="H94" s="17" t="n"/>
    </row>
    <row r="95">
      <c r="A95" s="23" t="n"/>
      <c r="B95" s="17" t="n"/>
      <c r="C95" s="17" t="n"/>
      <c r="D95" s="17" t="n"/>
      <c r="E95" s="17" t="n"/>
      <c r="F95" s="17" t="n"/>
      <c r="G95" s="17" t="n"/>
      <c r="H95" s="17" t="n"/>
    </row>
    <row r="96">
      <c r="A96" s="23" t="n"/>
      <c r="B96" s="17" t="n"/>
      <c r="C96" s="17" t="n"/>
      <c r="D96" s="17" t="n"/>
      <c r="E96" s="17" t="n"/>
      <c r="F96" s="17" t="n"/>
      <c r="G96" s="17" t="n"/>
      <c r="H96" s="17" t="n"/>
    </row>
    <row r="97">
      <c r="A97" s="23" t="n"/>
      <c r="B97" s="17" t="n"/>
      <c r="C97" s="17" t="n"/>
      <c r="D97" s="17" t="n"/>
      <c r="E97" s="17" t="n"/>
      <c r="F97" s="17" t="n"/>
      <c r="G97" s="17" t="n"/>
      <c r="H97" s="17" t="n"/>
    </row>
    <row r="98">
      <c r="A98" s="23" t="n"/>
      <c r="B98" s="17" t="n"/>
      <c r="C98" s="17" t="n"/>
      <c r="D98" s="17" t="n"/>
      <c r="E98" s="17" t="n"/>
      <c r="F98" s="17" t="n"/>
      <c r="G98" s="17" t="n"/>
      <c r="H98" s="17" t="n"/>
    </row>
    <row r="99">
      <c r="A99" s="23" t="n"/>
      <c r="B99" s="17" t="n"/>
      <c r="C99" s="17" t="n"/>
      <c r="D99" s="17" t="n"/>
      <c r="E99" s="17" t="n"/>
      <c r="F99" s="17" t="n"/>
      <c r="G99" s="17" t="n"/>
      <c r="H99" s="17" t="n"/>
    </row>
    <row r="100">
      <c r="A100" s="23" t="n"/>
      <c r="B100" s="17" t="n"/>
      <c r="C100" s="17" t="n"/>
      <c r="D100" s="17" t="n"/>
      <c r="E100" s="17" t="n"/>
      <c r="F100" s="17" t="n"/>
      <c r="G100" s="17" t="n"/>
      <c r="H100" s="17" t="n"/>
    </row>
    <row r="101">
      <c r="A101" s="23" t="n"/>
      <c r="B101" s="17" t="n"/>
      <c r="C101" s="17" t="n"/>
      <c r="D101" s="17" t="n"/>
      <c r="E101" s="17" t="n"/>
      <c r="F101" s="17" t="n"/>
      <c r="G101" s="17" t="n"/>
      <c r="H101" s="17" t="n"/>
    </row>
    <row r="102">
      <c r="A102" s="23" t="n"/>
      <c r="B102" s="17" t="n"/>
      <c r="C102" s="17" t="n"/>
      <c r="D102" s="17" t="n"/>
      <c r="E102" s="17" t="n"/>
      <c r="F102" s="17" t="n"/>
      <c r="G102" s="17" t="n"/>
      <c r="H102" s="17" t="n"/>
    </row>
    <row r="103">
      <c r="A103" s="23" t="n"/>
      <c r="B103" s="17" t="n"/>
      <c r="C103" s="17" t="n"/>
      <c r="D103" s="17" t="n"/>
      <c r="E103" s="17" t="n"/>
      <c r="F103" s="17" t="n"/>
      <c r="G103" s="17" t="n"/>
      <c r="H103" s="17" t="n"/>
    </row>
    <row r="104">
      <c r="A104" s="23" t="n"/>
      <c r="B104" s="17" t="n"/>
      <c r="C104" s="17" t="n"/>
      <c r="D104" s="17" t="n"/>
      <c r="E104" s="17" t="n"/>
      <c r="F104" s="17" t="n"/>
      <c r="G104" s="17" t="n"/>
      <c r="H104" s="17" t="n"/>
    </row>
    <row r="105">
      <c r="A105" s="23" t="n"/>
      <c r="B105" s="17" t="n"/>
      <c r="C105" s="17" t="n"/>
      <c r="D105" s="17" t="n"/>
      <c r="E105" s="17" t="n"/>
      <c r="F105" s="17" t="n"/>
      <c r="G105" s="17" t="n"/>
      <c r="H105" s="17" t="n"/>
    </row>
    <row r="106">
      <c r="A106" s="23" t="n"/>
      <c r="B106" s="17" t="n"/>
      <c r="C106" s="17" t="n"/>
      <c r="D106" s="17" t="n"/>
      <c r="E106" s="17" t="n"/>
      <c r="F106" s="17" t="n"/>
      <c r="G106" s="17" t="n"/>
      <c r="H106" s="17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F19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2" customWidth="1" min="3" max="3"/>
    <col width="30" customWidth="1" min="4" max="4"/>
    <col width="30" customWidth="1" min="5" max="5"/>
    <col width="30" customWidth="1" min="6" max="6"/>
  </cols>
  <sheetData>
    <row r="2">
      <c r="A2" s="5" t="inlineStr">
        <is>
          <t>Weekly Review — 5 minutes every Sunday</t>
        </is>
      </c>
    </row>
    <row r="4">
      <c r="A4" s="8" t="inlineStr">
        <is>
          <t>Week % fills automatically from your habit grid. The three questions are the point — answer honestly.</t>
        </is>
      </c>
    </row>
    <row r="6">
      <c r="A6" s="19" t="inlineStr">
        <is>
          <t>Week</t>
        </is>
      </c>
      <c r="B6" s="19" t="inlineStr">
        <is>
          <t>Starts</t>
        </is>
      </c>
      <c r="C6" s="19" t="inlineStr">
        <is>
          <t>Week %</t>
        </is>
      </c>
      <c r="D6" s="19" t="inlineStr">
        <is>
          <t>What worked?</t>
        </is>
      </c>
      <c r="E6" s="19" t="inlineStr">
        <is>
          <t>What got in the way?</t>
        </is>
      </c>
      <c r="F6" s="19" t="inlineStr">
        <is>
          <t>One change for next week</t>
        </is>
      </c>
    </row>
    <row r="7" ht="44" customHeight="1">
      <c r="A7" s="17" t="n">
        <v>1</v>
      </c>
      <c r="B7" s="24">
        <f>Dashboard!$C$4+0</f>
        <v/>
      </c>
      <c r="C7" s="22">
        <f>IF(COUNTA(Habits!$B$6:$M$6)=0,"",SUM(Habits!B7:M13)/(COUNTA(Habits!$B$6:$M$6)*7))</f>
        <v/>
      </c>
      <c r="D7" s="25" t="n"/>
      <c r="E7" s="25" t="n"/>
      <c r="F7" s="25" t="n"/>
    </row>
    <row r="8" ht="44" customHeight="1">
      <c r="A8" s="17" t="n">
        <v>2</v>
      </c>
      <c r="B8" s="24">
        <f>Dashboard!$C$4+7</f>
        <v/>
      </c>
      <c r="C8" s="22">
        <f>IF(COUNTA(Habits!$B$6:$M$6)=0,"",SUM(Habits!B14:M20)/(COUNTA(Habits!$B$6:$M$6)*7))</f>
        <v/>
      </c>
      <c r="D8" s="25" t="n"/>
      <c r="E8" s="25" t="n"/>
      <c r="F8" s="25" t="n"/>
    </row>
    <row r="9" ht="44" customHeight="1">
      <c r="A9" s="17" t="n">
        <v>3</v>
      </c>
      <c r="B9" s="24">
        <f>Dashboard!$C$4+14</f>
        <v/>
      </c>
      <c r="C9" s="22">
        <f>IF(COUNTA(Habits!$B$6:$M$6)=0,"",SUM(Habits!B21:M27)/(COUNTA(Habits!$B$6:$M$6)*7))</f>
        <v/>
      </c>
      <c r="D9" s="25" t="n"/>
      <c r="E9" s="25" t="n"/>
      <c r="F9" s="25" t="n"/>
    </row>
    <row r="10" ht="44" customHeight="1">
      <c r="A10" s="17" t="n">
        <v>4</v>
      </c>
      <c r="B10" s="24">
        <f>Dashboard!$C$4+21</f>
        <v/>
      </c>
      <c r="C10" s="22">
        <f>IF(COUNTA(Habits!$B$6:$M$6)=0,"",SUM(Habits!B28:M34)/(COUNTA(Habits!$B$6:$M$6)*7))</f>
        <v/>
      </c>
      <c r="D10" s="25" t="n"/>
      <c r="E10" s="25" t="n"/>
      <c r="F10" s="25" t="n"/>
    </row>
    <row r="11" ht="44" customHeight="1">
      <c r="A11" s="17" t="n">
        <v>5</v>
      </c>
      <c r="B11" s="24">
        <f>Dashboard!$C$4+28</f>
        <v/>
      </c>
      <c r="C11" s="22">
        <f>IF(COUNTA(Habits!$B$6:$M$6)=0,"",SUM(Habits!B35:M41)/(COUNTA(Habits!$B$6:$M$6)*7))</f>
        <v/>
      </c>
      <c r="D11" s="25" t="n"/>
      <c r="E11" s="25" t="n"/>
      <c r="F11" s="25" t="n"/>
    </row>
    <row r="12" ht="44" customHeight="1">
      <c r="A12" s="17" t="n">
        <v>6</v>
      </c>
      <c r="B12" s="24">
        <f>Dashboard!$C$4+35</f>
        <v/>
      </c>
      <c r="C12" s="22">
        <f>IF(COUNTA(Habits!$B$6:$M$6)=0,"",SUM(Habits!B42:M48)/(COUNTA(Habits!$B$6:$M$6)*7))</f>
        <v/>
      </c>
      <c r="D12" s="25" t="n"/>
      <c r="E12" s="25" t="n"/>
      <c r="F12" s="25" t="n"/>
    </row>
    <row r="13" ht="44" customHeight="1">
      <c r="A13" s="17" t="n">
        <v>7</v>
      </c>
      <c r="B13" s="24">
        <f>Dashboard!$C$4+42</f>
        <v/>
      </c>
      <c r="C13" s="22">
        <f>IF(COUNTA(Habits!$B$6:$M$6)=0,"",SUM(Habits!B49:M55)/(COUNTA(Habits!$B$6:$M$6)*7))</f>
        <v/>
      </c>
      <c r="D13" s="25" t="n"/>
      <c r="E13" s="25" t="n"/>
      <c r="F13" s="25" t="n"/>
    </row>
    <row r="14" ht="44" customHeight="1">
      <c r="A14" s="17" t="n">
        <v>8</v>
      </c>
      <c r="B14" s="24">
        <f>Dashboard!$C$4+49</f>
        <v/>
      </c>
      <c r="C14" s="22">
        <f>IF(COUNTA(Habits!$B$6:$M$6)=0,"",SUM(Habits!B56:M62)/(COUNTA(Habits!$B$6:$M$6)*7))</f>
        <v/>
      </c>
      <c r="D14" s="25" t="n"/>
      <c r="E14" s="25" t="n"/>
      <c r="F14" s="25" t="n"/>
    </row>
    <row r="15" ht="44" customHeight="1">
      <c r="A15" s="17" t="n">
        <v>9</v>
      </c>
      <c r="B15" s="24">
        <f>Dashboard!$C$4+56</f>
        <v/>
      </c>
      <c r="C15" s="22">
        <f>IF(COUNTA(Habits!$B$6:$M$6)=0,"",SUM(Habits!B63:M69)/(COUNTA(Habits!$B$6:$M$6)*7))</f>
        <v/>
      </c>
      <c r="D15" s="25" t="n"/>
      <c r="E15" s="25" t="n"/>
      <c r="F15" s="25" t="n"/>
    </row>
    <row r="16" ht="44" customHeight="1">
      <c r="A16" s="17" t="n">
        <v>10</v>
      </c>
      <c r="B16" s="24">
        <f>Dashboard!$C$4+63</f>
        <v/>
      </c>
      <c r="C16" s="22">
        <f>IF(COUNTA(Habits!$B$6:$M$6)=0,"",SUM(Habits!B70:M76)/(COUNTA(Habits!$B$6:$M$6)*7))</f>
        <v/>
      </c>
      <c r="D16" s="25" t="n"/>
      <c r="E16" s="25" t="n"/>
      <c r="F16" s="25" t="n"/>
    </row>
    <row r="17" ht="44" customHeight="1">
      <c r="A17" s="17" t="n">
        <v>11</v>
      </c>
      <c r="B17" s="24">
        <f>Dashboard!$C$4+70</f>
        <v/>
      </c>
      <c r="C17" s="22">
        <f>IF(COUNTA(Habits!$B$6:$M$6)=0,"",SUM(Habits!B77:M83)/(COUNTA(Habits!$B$6:$M$6)*7))</f>
        <v/>
      </c>
      <c r="D17" s="25" t="n"/>
      <c r="E17" s="25" t="n"/>
      <c r="F17" s="25" t="n"/>
    </row>
    <row r="18" ht="44" customHeight="1">
      <c r="A18" s="17" t="n">
        <v>12</v>
      </c>
      <c r="B18" s="24">
        <f>Dashboard!$C$4+77</f>
        <v/>
      </c>
      <c r="C18" s="22">
        <f>IF(COUNTA(Habits!$B$6:$M$6)=0,"",SUM(Habits!B84:M90)/(COUNTA(Habits!$B$6:$M$6)*7))</f>
        <v/>
      </c>
      <c r="D18" s="25" t="n"/>
      <c r="E18" s="25" t="n"/>
      <c r="F18" s="25" t="n"/>
    </row>
    <row r="19" ht="44" customHeight="1">
      <c r="A19" s="17" t="n">
        <v>13</v>
      </c>
      <c r="B19" s="24">
        <f>Dashboard!$C$4+84</f>
        <v/>
      </c>
      <c r="C19" s="22">
        <f>IF(COUNTA(Habits!$B$6:$M$6)=0,"",SUM(Habits!B91:M96)/(COUNTA(Habits!$B$6:$M$6)*6))</f>
        <v/>
      </c>
      <c r="D19" s="25" t="n"/>
      <c r="E19" s="25" t="n"/>
      <c r="F19" s="25" t="n"/>
    </row>
  </sheetData>
  <conditionalFormatting sqref="C7:C19">
    <cfRule type="cellIs" priority="1" operator="greaterThanOrEqual" dxfId="0">
      <formula>0.8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s="26" t="inlineStr">
        <is>
          <t>Exercises (edit freely — feeds the Workouts dropdown)</t>
        </is>
      </c>
    </row>
    <row r="2">
      <c r="A2" t="inlineStr">
        <is>
          <t>Squat (Back)</t>
        </is>
      </c>
    </row>
    <row r="3">
      <c r="A3" t="inlineStr">
        <is>
          <t>Squat (Front)</t>
        </is>
      </c>
    </row>
    <row r="4">
      <c r="A4" t="inlineStr">
        <is>
          <t>Deadlift</t>
        </is>
      </c>
    </row>
    <row r="5">
      <c r="A5" t="inlineStr">
        <is>
          <t>Romanian Deadlift</t>
        </is>
      </c>
    </row>
    <row r="6">
      <c r="A6" t="inlineStr">
        <is>
          <t>Bench Press</t>
        </is>
      </c>
    </row>
    <row r="7">
      <c r="A7" t="inlineStr">
        <is>
          <t>Incline Bench Press</t>
        </is>
      </c>
    </row>
    <row r="8">
      <c r="A8" t="inlineStr">
        <is>
          <t>Overhead Press</t>
        </is>
      </c>
    </row>
    <row r="9">
      <c r="A9" t="inlineStr">
        <is>
          <t>Barbell Row</t>
        </is>
      </c>
    </row>
    <row r="10">
      <c r="A10" t="inlineStr">
        <is>
          <t>Pull-up</t>
        </is>
      </c>
    </row>
    <row r="11">
      <c r="A11" t="inlineStr">
        <is>
          <t>Chin-up</t>
        </is>
      </c>
    </row>
    <row r="12">
      <c r="A12" t="inlineStr">
        <is>
          <t>Lat Pulldown</t>
        </is>
      </c>
    </row>
    <row r="13">
      <c r="A13" t="inlineStr">
        <is>
          <t>Seated Cable Row</t>
        </is>
      </c>
    </row>
    <row r="14">
      <c r="A14" t="inlineStr">
        <is>
          <t>Dumbbell Press</t>
        </is>
      </c>
    </row>
    <row r="15">
      <c r="A15" t="inlineStr">
        <is>
          <t>Dumbbell Row</t>
        </is>
      </c>
    </row>
    <row r="16">
      <c r="A16" t="inlineStr">
        <is>
          <t>Lunge</t>
        </is>
      </c>
    </row>
    <row r="17">
      <c r="A17" t="inlineStr">
        <is>
          <t>Bulgarian Split Squat</t>
        </is>
      </c>
    </row>
    <row r="18">
      <c r="A18" t="inlineStr">
        <is>
          <t>Leg Press</t>
        </is>
      </c>
    </row>
    <row r="19">
      <c r="A19" t="inlineStr">
        <is>
          <t>Leg Curl</t>
        </is>
      </c>
    </row>
    <row r="20">
      <c r="A20" t="inlineStr">
        <is>
          <t>Leg Extension</t>
        </is>
      </c>
    </row>
    <row r="21">
      <c r="A21" t="inlineStr">
        <is>
          <t>Hip Thrust</t>
        </is>
      </c>
    </row>
    <row r="22">
      <c r="A22" t="inlineStr">
        <is>
          <t>Calf Raise</t>
        </is>
      </c>
    </row>
    <row r="23">
      <c r="A23" t="inlineStr">
        <is>
          <t>Lateral Raise</t>
        </is>
      </c>
    </row>
    <row r="24">
      <c r="A24" t="inlineStr">
        <is>
          <t>Rear Delt Fly</t>
        </is>
      </c>
    </row>
    <row r="25">
      <c r="A25" t="inlineStr">
        <is>
          <t>Bicep Curl</t>
        </is>
      </c>
    </row>
    <row r="26">
      <c r="A26" t="inlineStr">
        <is>
          <t>Hammer Curl</t>
        </is>
      </c>
    </row>
    <row r="27">
      <c r="A27" t="inlineStr">
        <is>
          <t>Tricep Pushdown</t>
        </is>
      </c>
    </row>
    <row r="28">
      <c r="A28" t="inlineStr">
        <is>
          <t>Skullcrusher</t>
        </is>
      </c>
    </row>
    <row r="29">
      <c r="A29" t="inlineStr">
        <is>
          <t>Dip</t>
        </is>
      </c>
    </row>
    <row r="30">
      <c r="A30" t="inlineStr">
        <is>
          <t>Push-up</t>
        </is>
      </c>
    </row>
    <row r="31">
      <c r="A31" t="inlineStr">
        <is>
          <t>Plank</t>
        </is>
      </c>
    </row>
    <row r="32">
      <c r="A32" t="inlineStr">
        <is>
          <t>Hanging Leg Raise</t>
        </is>
      </c>
    </row>
    <row r="33">
      <c r="A33" t="inlineStr">
        <is>
          <t>Cable Crunch</t>
        </is>
      </c>
    </row>
    <row r="34">
      <c r="A34" t="inlineStr">
        <is>
          <t>Face Pull</t>
        </is>
      </c>
    </row>
    <row r="35">
      <c r="A35" t="inlineStr">
        <is>
          <t>Shrug</t>
        </is>
      </c>
    </row>
    <row r="36">
      <c r="A36" t="inlineStr">
        <is>
          <t>Good Morning</t>
        </is>
      </c>
    </row>
    <row r="37">
      <c r="A37" t="inlineStr">
        <is>
          <t>Run (km)</t>
        </is>
      </c>
    </row>
    <row r="38">
      <c r="A38" t="inlineStr">
        <is>
          <t>Row (m)</t>
        </is>
      </c>
    </row>
    <row r="39">
      <c r="A39" t="inlineStr">
        <is>
          <t>Bike (km)</t>
        </is>
      </c>
    </row>
    <row r="40">
      <c r="A40" t="inlineStr">
        <is>
          <t>Swim (m)</t>
        </is>
      </c>
    </row>
    <row r="41">
      <c r="A41" t="inlineStr">
        <is>
          <t>Walk (steps)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2026-08-10T04:24:48Z</dcterms:created>
  <dcterms:modified xsi:type="dcterms:W3CDTF">2026-08-10T04:24:48Z</dcterms:modified>
</cp:coreProperties>
</file>